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6-2028\изменения май 2026\в совет изменения май\новое в Совет после президиума\"/>
    </mc:Choice>
  </mc:AlternateContent>
  <xr:revisionPtr revIDLastSave="0" documentId="13_ncr:1_{E58C33E1-1C8E-4583-B3E3-44C6329BD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 (2)" sheetId="3" r:id="rId1"/>
  </sheets>
  <definedNames>
    <definedName name="_xlnm._FilterDatabase" localSheetId="0" hidden="1">'Лист2 (2)'!$A$11:$D$329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3" l="1"/>
  <c r="D101" i="3"/>
  <c r="D102" i="3"/>
  <c r="D227" i="3" l="1"/>
  <c r="D184" i="3"/>
  <c r="D213" i="3" l="1"/>
  <c r="F184" i="3" l="1"/>
  <c r="D55" i="3" l="1"/>
  <c r="D265" i="3"/>
  <c r="D223" i="3" l="1"/>
  <c r="D212" i="3"/>
  <c r="D252" i="3" l="1"/>
  <c r="D224" i="3" l="1"/>
  <c r="D244" i="3"/>
  <c r="D62" i="3" l="1"/>
  <c r="D250" i="3" l="1"/>
  <c r="D249" i="3"/>
  <c r="E184" i="3" l="1"/>
  <c r="E329" i="3" s="1"/>
  <c r="F102" i="3"/>
  <c r="F66" i="3"/>
  <c r="F329" i="3" s="1"/>
  <c r="D100" i="3" l="1"/>
  <c r="D217" i="3" l="1"/>
  <c r="D180" i="3"/>
  <c r="D13" i="3"/>
  <c r="D327" i="3" l="1"/>
  <c r="D326" i="3" s="1"/>
  <c r="D324" i="3"/>
  <c r="D323" i="3" s="1"/>
  <c r="D321" i="3"/>
  <c r="D320" i="3" s="1"/>
  <c r="D318" i="3"/>
  <c r="D317" i="3" s="1"/>
  <c r="D315" i="3"/>
  <c r="D313" i="3"/>
  <c r="D310" i="3"/>
  <c r="D308" i="3"/>
  <c r="D307" i="3" s="1"/>
  <c r="D305" i="3"/>
  <c r="D304" i="3" s="1"/>
  <c r="D302" i="3"/>
  <c r="D301" i="3" s="1"/>
  <c r="D299" i="3"/>
  <c r="D297" i="3"/>
  <c r="D296" i="3" s="1"/>
  <c r="D294" i="3"/>
  <c r="D293" i="3" s="1"/>
  <c r="D291" i="3"/>
  <c r="D290" i="3" s="1"/>
  <c r="D288" i="3"/>
  <c r="D287" i="3" s="1"/>
  <c r="D282" i="3"/>
  <c r="D281" i="3" s="1"/>
  <c r="D279" i="3"/>
  <c r="D278" i="3" s="1"/>
  <c r="D276" i="3"/>
  <c r="D274" i="3"/>
  <c r="D273" i="3"/>
  <c r="D271" i="3"/>
  <c r="D270" i="3"/>
  <c r="D267" i="3"/>
  <c r="D261" i="3"/>
  <c r="D259" i="3"/>
  <c r="D258" i="3" s="1"/>
  <c r="D256" i="3"/>
  <c r="D253" i="3"/>
  <c r="D247" i="3"/>
  <c r="D242" i="3"/>
  <c r="D240" i="3"/>
  <c r="D237" i="3"/>
  <c r="D236" i="3" s="1"/>
  <c r="D234" i="3"/>
  <c r="D233" i="3" s="1"/>
  <c r="D231" i="3"/>
  <c r="D230" i="3" s="1"/>
  <c r="D329" i="3" s="1"/>
  <c r="D228" i="3"/>
  <c r="D225" i="3"/>
  <c r="D221" i="3"/>
  <c r="D218" i="3"/>
  <c r="D214" i="3"/>
  <c r="D210" i="3"/>
  <c r="D209" i="3" s="1"/>
  <c r="D207" i="3"/>
  <c r="D206" i="3" s="1"/>
  <c r="D204" i="3"/>
  <c r="D203" i="3" s="1"/>
  <c r="D201" i="3"/>
  <c r="D200" i="3" s="1"/>
  <c r="D196" i="3"/>
  <c r="D194" i="3"/>
  <c r="D192" i="3"/>
  <c r="D189" i="3"/>
  <c r="D188" i="3" s="1"/>
  <c r="D186" i="3"/>
  <c r="D185" i="3" s="1"/>
  <c r="D182" i="3"/>
  <c r="D181" i="3" s="1"/>
  <c r="D178" i="3"/>
  <c r="D176" i="3"/>
  <c r="D173" i="3"/>
  <c r="D171" i="3"/>
  <c r="D169" i="3"/>
  <c r="D165" i="3"/>
  <c r="D164" i="3" s="1"/>
  <c r="D162" i="3"/>
  <c r="D161" i="3" s="1"/>
  <c r="D159" i="3"/>
  <c r="D157" i="3"/>
  <c r="D155" i="3"/>
  <c r="D153" i="3"/>
  <c r="D150" i="3"/>
  <c r="D149" i="3" s="1"/>
  <c r="D147" i="3"/>
  <c r="D146" i="3"/>
  <c r="D143" i="3"/>
  <c r="D141" i="3"/>
  <c r="D138" i="3"/>
  <c r="D136" i="3"/>
  <c r="D131" i="3"/>
  <c r="D130" i="3" s="1"/>
  <c r="D129" i="3" s="1"/>
  <c r="D127" i="3"/>
  <c r="D126" i="3" s="1"/>
  <c r="D124" i="3"/>
  <c r="D123" i="3" s="1"/>
  <c r="D121" i="3"/>
  <c r="D120" i="3" s="1"/>
  <c r="D118" i="3"/>
  <c r="D117" i="3" s="1"/>
  <c r="D115" i="3"/>
  <c r="D114" i="3" s="1"/>
  <c r="D111" i="3"/>
  <c r="D110" i="3" s="1"/>
  <c r="D108" i="3"/>
  <c r="D107" i="3" s="1"/>
  <c r="D105" i="3"/>
  <c r="D104" i="3" s="1"/>
  <c r="D103" i="3" s="1"/>
  <c r="D98" i="3"/>
  <c r="D97" i="3" s="1"/>
  <c r="D95" i="3"/>
  <c r="D94" i="3" s="1"/>
  <c r="D92" i="3"/>
  <c r="D90" i="3"/>
  <c r="D89" i="3" s="1"/>
  <c r="D86" i="3"/>
  <c r="D84" i="3"/>
  <c r="D83" i="3"/>
  <c r="D82" i="3" s="1"/>
  <c r="D79" i="3"/>
  <c r="D78" i="3" s="1"/>
  <c r="D76" i="3"/>
  <c r="D74" i="3"/>
  <c r="D71" i="3"/>
  <c r="D70" i="3"/>
  <c r="D69" i="3" s="1"/>
  <c r="D68" i="3" s="1"/>
  <c r="D64" i="3"/>
  <c r="D63" i="3"/>
  <c r="D60" i="3"/>
  <c r="D59" i="3" s="1"/>
  <c r="D56" i="3"/>
  <c r="D53" i="3"/>
  <c r="D52" i="3" s="1"/>
  <c r="D49" i="3"/>
  <c r="D47" i="3"/>
  <c r="D44" i="3"/>
  <c r="D43" i="3" s="1"/>
  <c r="D41" i="3"/>
  <c r="D40" i="3" s="1"/>
  <c r="D38" i="3"/>
  <c r="D37" i="3" s="1"/>
  <c r="D33" i="3"/>
  <c r="D31" i="3"/>
  <c r="D29" i="3"/>
  <c r="D26" i="3"/>
  <c r="D25" i="3" s="1"/>
  <c r="D23" i="3"/>
  <c r="D22" i="3"/>
  <c r="D21" i="3" s="1"/>
  <c r="D17" i="3"/>
  <c r="D16" i="3" s="1"/>
  <c r="D15" i="3" s="1"/>
  <c r="D168" i="3" l="1"/>
  <c r="D191" i="3"/>
  <c r="D46" i="3"/>
  <c r="D239" i="3"/>
  <c r="D20" i="3"/>
  <c r="D140" i="3"/>
  <c r="D175" i="3"/>
  <c r="D199" i="3"/>
  <c r="D198" i="3" s="1"/>
  <c r="D312" i="3"/>
  <c r="D269" i="3" s="1"/>
  <c r="D81" i="3"/>
  <c r="D152" i="3"/>
  <c r="D145" i="3" s="1"/>
  <c r="D73" i="3"/>
  <c r="D67" i="3" s="1"/>
  <c r="D28" i="3"/>
  <c r="D113" i="3"/>
  <c r="D36" i="3"/>
  <c r="D35" i="3" s="1"/>
  <c r="D51" i="3"/>
  <c r="D167" i="3" l="1"/>
  <c r="D19" i="3"/>
  <c r="D14" i="3" s="1"/>
  <c r="D286" i="3" s="1"/>
  <c r="D285" i="3" s="1"/>
  <c r="D284" i="3" s="1"/>
</calcChain>
</file>

<file path=xl/sharedStrings.xml><?xml version="1.0" encoding="utf-8"?>
<sst xmlns="http://schemas.openxmlformats.org/spreadsheetml/2006/main" count="852" uniqueCount="310">
  <si>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</si>
  <si>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</si>
  <si>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</si>
  <si>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</si>
  <si>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</si>
  <si>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</si>
  <si>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</si>
  <si>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</si>
  <si>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</si>
  <si>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</si>
  <si>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</si>
  <si>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</si>
  <si>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</si>
  <si>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</si>
  <si>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</si>
  <si>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</si>
  <si>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</si>
  <si>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</si>
  <si>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</si>
  <si>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</si>
  <si>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</si>
  <si>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</si>
  <si>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</si>
  <si>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</si>
  <si>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</si>
  <si>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</si>
  <si>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</si>
  <si>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</si>
  <si>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</si>
  <si>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</si>
  <si>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</si>
  <si>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</si>
  <si>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</si>
  <si>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</si>
  <si>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</si>
  <si>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</si>
  <si>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</si>
  <si>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</si>
  <si>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</si>
  <si>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</si>
  <si>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</si>
  <si>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</si>
  <si>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</si>
  <si>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</si>
  <si>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</si>
  <si>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</si>
  <si>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</si>
  <si>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</si>
  <si>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</si>
  <si>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</si>
  <si>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</si>
  <si>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</si>
  <si>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</si>
  <si>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</si>
  <si>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</si>
  <si>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</si>
  <si>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</si>
  <si>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</si>
  <si>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</si>
  <si>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</si>
  <si>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</si>
  <si>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</si>
  <si>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</si>
  <si>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</si>
  <si>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</si>
  <si>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</si>
  <si>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</si>
  <si>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</si>
  <si>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</si>
  <si>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</si>
  <si>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</si>
  <si>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</si>
  <si>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</si>
  <si>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</si>
  <si>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</si>
  <si>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</si>
  <si>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</si>
  <si>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</si>
  <si>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</si>
  <si>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</si>
  <si>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</si>
  <si>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</si>
  <si>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</si>
  <si>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</si>
  <si>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</si>
  <si>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</si>
  <si>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</si>
  <si>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</si>
  <si>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</si>
  <si>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</si>
  <si>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</si>
  <si>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</si>
  <si>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</si>
  <si>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</si>
  <si>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</si>
  <si>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</si>
  <si>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</si>
  <si>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</si>
  <si>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</si>
  <si>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</si>
  <si>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</si>
  <si>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</si>
  <si>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</si>
  <si>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</si>
  <si>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</si>
  <si>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</si>
  <si>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</si>
  <si>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</si>
  <si>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</si>
  <si>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</si>
  <si>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</si>
  <si>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</si>
  <si>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</si>
  <si>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</si>
  <si>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</si>
  <si>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</si>
  <si>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</si>
  <si>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</si>
  <si>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</si>
  <si>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</si>
  <si>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</si>
  <si>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</si>
  <si>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</si>
  <si>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</si>
  <si>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</si>
  <si>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</si>
  <si>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</si>
  <si>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</si>
  <si>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</si>
  <si>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</si>
  <si>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</si>
  <si>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</si>
  <si>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</si>
  <si>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</si>
  <si>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</si>
  <si>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</si>
  <si>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</si>
  <si>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</si>
  <si>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</si>
  <si>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</si>
  <si>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</si>
  <si>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</si>
  <si>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</si>
  <si>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</si>
  <si>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</si>
  <si>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</si>
  <si>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</si>
  <si>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</si>
  <si>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</si>
  <si>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</si>
  <si>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</si>
  <si>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</si>
  <si>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</si>
  <si>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</si>
  <si>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</si>
  <si>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</si>
  <si>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</si>
  <si>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</si>
  <si>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</si>
  <si>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</si>
  <si>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</si>
  <si>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</si>
  <si>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</si>
  <si>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</si>
  <si>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</si>
  <si>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</si>
  <si>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</si>
  <si>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</si>
  <si>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</si>
  <si>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</si>
  <si>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</si>
  <si>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</si>
  <si>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</si>
  <si>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</si>
  <si>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</si>
  <si>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</si>
  <si>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</si>
  <si>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</si>
  <si>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</si>
  <si>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</si>
  <si>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</si>
  <si>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</si>
  <si>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</si>
  <si>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</si>
  <si>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</si>
  <si>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</si>
  <si>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</si>
  <si>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</si>
  <si>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</si>
  <si>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</si>
  <si>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</si>
  <si>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</si>
  <si>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</si>
  <si>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</si>
  <si>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</si>
  <si>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</si>
  <si>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</si>
  <si>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</si>
  <si>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</si>
  <si>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</si>
  <si>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</si>
  <si>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</si>
  <si>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</si>
  <si>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</si>
  <si>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</si>
  <si>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</si>
  <si>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</si>
  <si>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</si>
  <si>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</si>
  <si>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</si>
  <si>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</si>
  <si>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</si>
  <si>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</si>
  <si>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</si>
  <si>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</si>
  <si>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</si>
  <si>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</si>
  <si>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</si>
  <si>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</si>
  <si>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</si>
  <si>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</si>
  <si>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</si>
  <si>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</si>
  <si>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</si>
  <si>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</si>
  <si>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</si>
  <si>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</si>
  <si>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</si>
  <si>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</si>
  <si>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</si>
  <si>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</si>
  <si>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</si>
  <si>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</si>
  <si>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</si>
  <si>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</si>
  <si>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</si>
  <si>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</si>
  <si>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</si>
  <si>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</si>
  <si>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</si>
  <si>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</si>
  <si>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</si>
  <si>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</si>
  <si>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</si>
  <si>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</si>
  <si>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</si>
  <si>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</si>
  <si>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</si>
  <si>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</si>
  <si>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</si>
  <si>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</si>
  <si>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</si>
  <si>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</si>
  <si>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</si>
  <si>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</si>
  <si>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</si>
  <si>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</si>
  <si>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</si>
  <si>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</si>
  <si>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</si>
  <si>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</si>
  <si>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</si>
  <si>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</si>
  <si>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</si>
  <si>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</si>
  <si>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</si>
  <si>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</si>
  <si>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</si>
  <si>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</si>
  <si>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</si>
  <si>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</si>
  <si>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</si>
  <si>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</si>
  <si>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>Муниципальная программа "Развитие субъекто малого и среднего предпринимательства в городском поселении "Нерчинское" на 2026 год"</t>
  </si>
  <si>
    <t>Обеспечение жильем молодых семей, проживающих на территории городского поселения «Нерчинское» в 2026 году</t>
  </si>
  <si>
    <t>24</t>
  </si>
  <si>
    <t>Муниципальная программа "Модернизация объектов коммунальной инфраструктуры городского поселения «Нерчинское» на 2024-2026 годы"</t>
  </si>
  <si>
    <t>Комплексное развитие сельских территорий муниципального района "Нерчинский район" на 2020-2026 годы</t>
  </si>
  <si>
    <t>Муниципальная программа «Управление муниципальными финансами муниципального района «Нерчинский район» на 2023-2026 годы</t>
  </si>
  <si>
    <t>Поддержка и развитие агропромышленного комплеса муниципального района  "Нерчинский район" на 2013-2026 годы</t>
  </si>
  <si>
    <t>Муниципальная программа "Развитие системы образования муниципального района "Нерчинский район" на 2021-2026 годы"</t>
  </si>
  <si>
    <t>Муниципальная программа «Развитие культуры в муниципальном районе "Нерчинский район на 2021-2026 годы»</t>
  </si>
  <si>
    <t>Профилактика терроризма и экстремизма на территории муниципального района "Нерчинский район" на 2020-2026 годы</t>
  </si>
  <si>
    <t>30</t>
  </si>
  <si>
    <t xml:space="preserve">Муниципальная программа «Энергосбережение и повышение энергетической эффективности в городском поселении «Нерчинское» 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</si>
  <si>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городского поселения «Нерчинское» на 2024-2026 гг</t>
  </si>
  <si>
    <t>29</t>
  </si>
  <si>
    <t>Муниципальная программа «Демографическое развитие городского поселения «Нерчинское» на 2024-2026гг.»</t>
  </si>
  <si>
    <t xml:space="preserve">28 </t>
  </si>
  <si>
    <t>Муниципальная программа «Поддержка социально ориентированных некоммерческих организаций в городском поселении «Нерчинское» на 2024-2026 гг.»</t>
  </si>
  <si>
    <t>25</t>
  </si>
  <si>
    <t>Муниципальная   программа «Обеспечением жильем молодых семей, проживающих на территории городского поселения  «Приисковское» 2025-2026 годы»</t>
  </si>
  <si>
    <t>23</t>
  </si>
  <si>
    <t>Муниципальная программа «Социальная поддержка ветеранов и инвалидов, проживающих на территории городского поселения «Нерчинское» на 2024-2026 гг.»</t>
  </si>
  <si>
    <t>Муниципальная программа капитального ремонта общего имущества в многоквартирных домах, расположенных на территории городского поселения «Нерчинское» на 2015-2043 годы</t>
  </si>
  <si>
    <t>16</t>
  </si>
  <si>
    <t xml:space="preserve">Муниципальная программа «Формирование законопослушного поведения участников дорожного движения в городском поселении «Нерчинское» на 2024-2026гг. </t>
  </si>
  <si>
    <t>13</t>
  </si>
  <si>
    <t>Муниципальная адресная программа по проведению капитального ремонта муниципального жилищного фонда городского поселения «Нерчинское» на 2024-2026 год</t>
  </si>
  <si>
    <t xml:space="preserve">Муниципальная программа «Комплексного развития транспортной инфраструктуры городского поселения «Нерчинское» на 2024-2026 гг. </t>
  </si>
  <si>
    <t>06</t>
  </si>
  <si>
    <t xml:space="preserve">Муниципальная программа «Комплексное благоустройство городского поселения «Нерчинское» на 2024-2026 годы» </t>
  </si>
  <si>
    <t>07</t>
  </si>
  <si>
    <t>Муниципальная программа "Комплексное развитие коммунальной инфраструктуры муниципального района "Нерчинский район" на 2019-2026 годы</t>
  </si>
  <si>
    <t xml:space="preserve">  ПРИЛОЖЕНИЕ № 9                                                          к решению Совета Нерчинского муниципального округа от "25" декабря  2025 г.   № 102   "О бюджете Нерчинского муниципального округа" на 2026 год и плановый период 2027 и 2028 годов 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</si>
  <si>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Нерчинского муниципального округа на 2026 год </t>
  </si>
  <si>
    <t>359,3</t>
  </si>
  <si>
    <t>2681,3</t>
  </si>
  <si>
    <t>2973,8</t>
  </si>
  <si>
    <t>27493,8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</si>
</sst>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0_);_(* \(#,##0.00\);_(* &quot;-&quot;??_);_(@_)"/>
    <numFmt numFmtId="166" formatCode="#,##0.0"/>
  </numFmts>
  <fonts count="17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0" fontId="11" fillId="0" borderId="1" xfId="0" applyFont="1" applyBorder="1"/>
    <xf numFmtId="0" fontId="0" fillId="0" borderId="1" xfId="0" applyBorder="1"/>
    <xf numFmtId="0" fontId="10" fillId="0" borderId="1" xfId="0" applyFont="1" applyBorder="1"/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49" fontId="13" fillId="0" borderId="1" xfId="2" applyNumberFormat="1" applyFont="1" applyFill="1" applyBorder="1" applyAlignment="1">
      <alignment horizontal="left" wrapText="1"/>
    </xf>
    <xf numFmtId="4" fontId="13" fillId="0" borderId="1" xfId="2" applyNumberFormat="1" applyFont="1" applyFill="1" applyBorder="1" applyAlignment="1">
      <alignment shrinkToFit="1"/>
    </xf>
    <xf numFmtId="2" fontId="7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 shrinkToFit="1"/>
    </xf>
    <xf numFmtId="4" fontId="7" fillId="0" borderId="1" xfId="2" applyNumberFormat="1" applyFont="1" applyFill="1" applyBorder="1" applyAlignment="1">
      <alignment horizontal="right" shrinkToFit="1"/>
    </xf>
    <xf numFmtId="4" fontId="7" fillId="0" borderId="1" xfId="2" applyNumberFormat="1" applyFont="1" applyFill="1" applyBorder="1" applyAlignment="1">
      <alignment horizontal="right" vertical="center" shrinkToFit="1"/>
    </xf>
    <xf numFmtId="0" fontId="11" fillId="0" borderId="0" xfId="0" applyFont="1" applyFill="1"/>
    <xf numFmtId="0" fontId="7" fillId="0" borderId="1" xfId="0" applyFont="1" applyBorder="1" applyAlignment="1">
      <alignment horizontal="left" vertical="top" wrapText="1" indent="1"/>
    </xf>
    <xf numFmtId="0" fontId="2" fillId="0" borderId="1" xfId="2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49" fontId="7" fillId="0" borderId="1" xfId="2" applyNumberFormat="1" applyFont="1" applyFill="1" applyBorder="1" applyAlignment="1">
      <alignment horizontal="right" wrapText="1"/>
    </xf>
    <xf numFmtId="164" fontId="7" fillId="0" borderId="1" xfId="2" applyNumberFormat="1" applyFont="1" applyFill="1" applyBorder="1" applyAlignment="1">
      <alignment horizontal="center" wrapText="1"/>
    </xf>
    <xf numFmtId="0" fontId="7" fillId="0" borderId="3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 xr:uid="{00000000-0005-0000-0000-000001000000}"/>
    <cellStyle name="Финансовый" xfId="1" builtinId="3"/>
    <cellStyle name="Финансов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9"/>
  <sheetViews>
    <sheetView tabSelected="1" topLeftCell="A62" zoomScale="120" zoomScaleNormal="120" workbookViewId="0">
      <selection activeCell="I102" sqref="I102"/>
    </sheetView>
  </sheetViews>
  <sheetFormatPr defaultRowHeight="12.75" x14ac:dyDescent="0.2"/>
  <cols>
    <col min="1" max="1" width="62.42578125" customWidth="1"/>
    <col min="2" max="2" width="8.42578125" style="40" customWidth="1"/>
    <col min="3" max="3" width="0" style="40" hidden="1" customWidth="1"/>
    <col min="4" max="4" width="11.7109375" style="119" customWidth="1"/>
    <col min="5" max="5" width="11.7109375" style="85" customWidth="1"/>
    <col min="6" max="6" width="13.28515625" customWidth="1"/>
  </cols>
  <sheetData>
    <row r="1" spans="1:7" ht="12.75" customHeight="1" x14ac:dyDescent="0.2">
      <c r="A1" s="1"/>
      <c r="B1" s="130" t="s">
        <v>304</v>
      </c>
      <c r="C1" s="130"/>
      <c r="D1" s="130"/>
      <c r="E1" s="130"/>
      <c r="F1" s="130"/>
    </row>
    <row r="2" spans="1:7" x14ac:dyDescent="0.2">
      <c r="A2" s="1"/>
      <c r="B2" s="130"/>
      <c r="C2" s="130"/>
      <c r="D2" s="130"/>
      <c r="E2" s="130"/>
      <c r="F2" s="130"/>
    </row>
    <row r="3" spans="1:7" x14ac:dyDescent="0.2">
      <c r="A3" s="1"/>
      <c r="B3" s="130"/>
      <c r="C3" s="130"/>
      <c r="D3" s="130"/>
      <c r="E3" s="130"/>
      <c r="F3" s="130"/>
    </row>
    <row r="4" spans="1:7" ht="60.75" customHeight="1" x14ac:dyDescent="0.2">
      <c r="A4" s="1"/>
      <c r="B4" s="130"/>
      <c r="C4" s="130"/>
      <c r="D4" s="130"/>
      <c r="E4" s="130"/>
      <c r="F4" s="130"/>
    </row>
    <row r="5" spans="1:7" ht="12.75" customHeight="1" x14ac:dyDescent="0.2">
      <c r="A5" s="131" t="s">
        <v>305</v>
      </c>
      <c r="B5" s="131"/>
      <c r="C5" s="131"/>
      <c r="D5" s="131"/>
      <c r="E5" s="131"/>
      <c r="F5" s="131"/>
    </row>
    <row r="6" spans="1:7" ht="12.75" customHeight="1" x14ac:dyDescent="0.2">
      <c r="A6" s="131"/>
      <c r="B6" s="131"/>
      <c r="C6" s="131"/>
      <c r="D6" s="131"/>
      <c r="E6" s="131"/>
      <c r="F6" s="131"/>
    </row>
    <row r="7" spans="1:7" ht="26.25" customHeight="1" x14ac:dyDescent="0.2">
      <c r="A7" s="131"/>
      <c r="B7" s="131"/>
      <c r="C7" s="131"/>
      <c r="D7" s="131"/>
      <c r="E7" s="131"/>
      <c r="F7" s="131"/>
    </row>
    <row r="8" spans="1:7" hidden="1" x14ac:dyDescent="0.2">
      <c r="A8" s="2"/>
      <c r="B8" s="30"/>
      <c r="C8" s="31"/>
      <c r="D8" s="76"/>
      <c r="E8" s="76"/>
    </row>
    <row r="9" spans="1:7" x14ac:dyDescent="0.2">
      <c r="A9" s="2"/>
      <c r="B9" s="30"/>
      <c r="C9" s="31"/>
      <c r="D9" s="76"/>
      <c r="E9" s="76"/>
    </row>
    <row r="10" spans="1:7" x14ac:dyDescent="0.2">
      <c r="A10" s="129" t="s">
        <v>267</v>
      </c>
      <c r="B10" s="129"/>
      <c r="C10" s="129"/>
      <c r="D10" s="129"/>
      <c r="E10" s="129"/>
      <c r="F10" s="129"/>
    </row>
    <row r="11" spans="1:7" s="17" customFormat="1" ht="25.5" customHeight="1" x14ac:dyDescent="0.2">
      <c r="A11" s="125" t="s">
        <v>0</v>
      </c>
      <c r="B11" s="127" t="s">
        <v>1</v>
      </c>
      <c r="C11" s="32" t="s">
        <v>2</v>
      </c>
      <c r="D11" s="124" t="s">
        <v>268</v>
      </c>
      <c r="E11" s="124"/>
      <c r="F11" s="124"/>
    </row>
    <row r="12" spans="1:7" s="17" customFormat="1" ht="45" customHeight="1" x14ac:dyDescent="0.2">
      <c r="A12" s="126"/>
      <c r="B12" s="128"/>
      <c r="C12" s="32"/>
      <c r="D12" s="107" t="s">
        <v>269</v>
      </c>
      <c r="E12" s="111" t="s">
        <v>272</v>
      </c>
      <c r="F12" s="111" t="s">
        <v>270</v>
      </c>
    </row>
    <row r="13" spans="1:7" s="25" customFormat="1" ht="39.75" customHeight="1" x14ac:dyDescent="0.2">
      <c r="A13" s="65" t="s">
        <v>278</v>
      </c>
      <c r="B13" s="33" t="s">
        <v>3</v>
      </c>
      <c r="C13" s="34"/>
      <c r="D13" s="67">
        <f>6340.2-2.9-788.1</f>
        <v>5549.2</v>
      </c>
      <c r="E13" s="112"/>
      <c r="F13" s="112"/>
      <c r="G13" s="26"/>
    </row>
    <row r="14" spans="1:7" ht="27" hidden="1" customHeight="1" x14ac:dyDescent="0.2">
      <c r="A14" s="18" t="s">
        <v>27</v>
      </c>
      <c r="B14" s="28" t="s">
        <v>28</v>
      </c>
      <c r="C14" s="29"/>
      <c r="D14" s="67">
        <f>D15+D19</f>
        <v>7510.5999999999995</v>
      </c>
      <c r="E14" s="61"/>
      <c r="F14" s="109"/>
    </row>
    <row r="15" spans="1:7" ht="27" hidden="1" customHeight="1" x14ac:dyDescent="0.2">
      <c r="A15" s="19" t="s">
        <v>139</v>
      </c>
      <c r="B15" s="28" t="s">
        <v>119</v>
      </c>
      <c r="C15" s="29"/>
      <c r="D15" s="67">
        <f>D16</f>
        <v>14.2</v>
      </c>
      <c r="E15" s="61"/>
      <c r="F15" s="109"/>
    </row>
    <row r="16" spans="1:7" ht="19.5" hidden="1" customHeight="1" x14ac:dyDescent="0.2">
      <c r="A16" s="19" t="s">
        <v>120</v>
      </c>
      <c r="B16" s="28" t="s">
        <v>121</v>
      </c>
      <c r="C16" s="29"/>
      <c r="D16" s="67">
        <f>D17</f>
        <v>14.2</v>
      </c>
      <c r="E16" s="61"/>
      <c r="F16" s="109"/>
    </row>
    <row r="17" spans="1:6" ht="21" hidden="1" customHeight="1" x14ac:dyDescent="0.2">
      <c r="A17" s="20" t="s">
        <v>122</v>
      </c>
      <c r="B17" s="28" t="s">
        <v>121</v>
      </c>
      <c r="C17" s="29" t="s">
        <v>123</v>
      </c>
      <c r="D17" s="77">
        <f>D18</f>
        <v>14.2</v>
      </c>
      <c r="E17" s="44"/>
      <c r="F17" s="109"/>
    </row>
    <row r="18" spans="1:6" ht="21" hidden="1" customHeight="1" x14ac:dyDescent="0.2">
      <c r="A18" s="20" t="s">
        <v>124</v>
      </c>
      <c r="B18" s="28" t="s">
        <v>121</v>
      </c>
      <c r="C18" s="29" t="s">
        <v>125</v>
      </c>
      <c r="D18" s="77">
        <v>14.2</v>
      </c>
      <c r="E18" s="44"/>
      <c r="F18" s="109"/>
    </row>
    <row r="19" spans="1:6" ht="29.25" hidden="1" customHeight="1" x14ac:dyDescent="0.2">
      <c r="A19" s="18" t="s">
        <v>140</v>
      </c>
      <c r="B19" s="28" t="s">
        <v>29</v>
      </c>
      <c r="C19" s="29"/>
      <c r="D19" s="67">
        <f>D20+D25+D28</f>
        <v>7496.4</v>
      </c>
      <c r="E19" s="61"/>
      <c r="F19" s="109"/>
    </row>
    <row r="20" spans="1:6" ht="17.25" hidden="1" customHeight="1" x14ac:dyDescent="0.2">
      <c r="A20" s="18" t="s">
        <v>13</v>
      </c>
      <c r="B20" s="28" t="s">
        <v>30</v>
      </c>
      <c r="C20" s="29"/>
      <c r="D20" s="67">
        <f>D21+D23</f>
        <v>5897.5</v>
      </c>
      <c r="E20" s="61"/>
      <c r="F20" s="109"/>
    </row>
    <row r="21" spans="1:6" ht="48" hidden="1" customHeight="1" x14ac:dyDescent="0.2">
      <c r="A21" s="18" t="s">
        <v>9</v>
      </c>
      <c r="B21" s="28" t="s">
        <v>30</v>
      </c>
      <c r="C21" s="29" t="s">
        <v>10</v>
      </c>
      <c r="D21" s="67">
        <f>D22</f>
        <v>5807.5</v>
      </c>
      <c r="E21" s="61"/>
      <c r="F21" s="109"/>
    </row>
    <row r="22" spans="1:6" ht="23.25" hidden="1" customHeight="1" x14ac:dyDescent="0.2">
      <c r="A22" s="21" t="s">
        <v>11</v>
      </c>
      <c r="B22" s="28" t="s">
        <v>30</v>
      </c>
      <c r="C22" s="29" t="s">
        <v>15</v>
      </c>
      <c r="D22" s="77">
        <f>5807.5</f>
        <v>5807.5</v>
      </c>
      <c r="E22" s="44"/>
      <c r="F22" s="109"/>
    </row>
    <row r="23" spans="1:6" ht="25.5" hidden="1" customHeight="1" x14ac:dyDescent="0.2">
      <c r="A23" s="19" t="s">
        <v>16</v>
      </c>
      <c r="B23" s="28" t="s">
        <v>30</v>
      </c>
      <c r="C23" s="29" t="s">
        <v>17</v>
      </c>
      <c r="D23" s="77">
        <f>D24</f>
        <v>90</v>
      </c>
      <c r="E23" s="44"/>
      <c r="F23" s="109"/>
    </row>
    <row r="24" spans="1:6" ht="21.75" hidden="1" customHeight="1" x14ac:dyDescent="0.2">
      <c r="A24" s="19" t="s">
        <v>18</v>
      </c>
      <c r="B24" s="28" t="s">
        <v>30</v>
      </c>
      <c r="C24" s="29" t="s">
        <v>19</v>
      </c>
      <c r="D24" s="77">
        <v>90</v>
      </c>
      <c r="E24" s="44"/>
      <c r="F24" s="109"/>
    </row>
    <row r="25" spans="1:6" ht="25.5" hidden="1" customHeight="1" x14ac:dyDescent="0.2">
      <c r="A25" s="21" t="s">
        <v>257</v>
      </c>
      <c r="B25" s="35" t="s">
        <v>236</v>
      </c>
      <c r="C25" s="37"/>
      <c r="D25" s="93">
        <f>D26</f>
        <v>376.5</v>
      </c>
      <c r="E25" s="83"/>
      <c r="F25" s="109"/>
    </row>
    <row r="26" spans="1:6" ht="54.75" hidden="1" customHeight="1" x14ac:dyDescent="0.2">
      <c r="A26" s="21" t="s">
        <v>9</v>
      </c>
      <c r="B26" s="35" t="s">
        <v>236</v>
      </c>
      <c r="C26" s="37" t="s">
        <v>10</v>
      </c>
      <c r="D26" s="93">
        <f>D27</f>
        <v>376.5</v>
      </c>
      <c r="E26" s="83"/>
      <c r="F26" s="109"/>
    </row>
    <row r="27" spans="1:6" ht="25.5" hidden="1" customHeight="1" x14ac:dyDescent="0.2">
      <c r="A27" s="21" t="s">
        <v>11</v>
      </c>
      <c r="B27" s="35" t="s">
        <v>236</v>
      </c>
      <c r="C27" s="29" t="s">
        <v>15</v>
      </c>
      <c r="D27" s="77">
        <v>376.5</v>
      </c>
      <c r="E27" s="44"/>
      <c r="F27" s="109"/>
    </row>
    <row r="28" spans="1:6" ht="21.75" hidden="1" customHeight="1" x14ac:dyDescent="0.2">
      <c r="A28" s="21" t="s">
        <v>137</v>
      </c>
      <c r="B28" s="28" t="s">
        <v>35</v>
      </c>
      <c r="C28" s="29"/>
      <c r="D28" s="67">
        <f>D29+D31+D33</f>
        <v>1222.4000000000001</v>
      </c>
      <c r="E28" s="61"/>
      <c r="F28" s="109"/>
    </row>
    <row r="29" spans="1:6" ht="53.25" hidden="1" customHeight="1" x14ac:dyDescent="0.2">
      <c r="A29" s="18" t="s">
        <v>9</v>
      </c>
      <c r="B29" s="28" t="s">
        <v>35</v>
      </c>
      <c r="C29" s="29" t="s">
        <v>10</v>
      </c>
      <c r="D29" s="67">
        <f>D30</f>
        <v>788.7</v>
      </c>
      <c r="E29" s="61"/>
      <c r="F29" s="109"/>
    </row>
    <row r="30" spans="1:6" ht="20.25" hidden="1" customHeight="1" x14ac:dyDescent="0.2">
      <c r="A30" s="20" t="s">
        <v>36</v>
      </c>
      <c r="B30" s="28" t="s">
        <v>35</v>
      </c>
      <c r="C30" s="29" t="s">
        <v>37</v>
      </c>
      <c r="D30" s="77">
        <v>788.7</v>
      </c>
      <c r="E30" s="44"/>
      <c r="F30" s="109"/>
    </row>
    <row r="31" spans="1:6" ht="24.75" hidden="1" customHeight="1" x14ac:dyDescent="0.2">
      <c r="A31" s="19" t="s">
        <v>16</v>
      </c>
      <c r="B31" s="28" t="s">
        <v>35</v>
      </c>
      <c r="C31" s="29" t="s">
        <v>17</v>
      </c>
      <c r="D31" s="77">
        <f>D32</f>
        <v>433.7</v>
      </c>
      <c r="E31" s="44"/>
      <c r="F31" s="109"/>
    </row>
    <row r="32" spans="1:6" ht="26.25" hidden="1" customHeight="1" x14ac:dyDescent="0.2">
      <c r="A32" s="19" t="s">
        <v>18</v>
      </c>
      <c r="B32" s="28" t="s">
        <v>35</v>
      </c>
      <c r="C32" s="29" t="s">
        <v>19</v>
      </c>
      <c r="D32" s="77">
        <v>433.7</v>
      </c>
      <c r="E32" s="44"/>
      <c r="F32" s="109"/>
    </row>
    <row r="33" spans="1:6" ht="21" hidden="1" customHeight="1" x14ac:dyDescent="0.2">
      <c r="A33" s="22" t="s">
        <v>38</v>
      </c>
      <c r="B33" s="28" t="s">
        <v>35</v>
      </c>
      <c r="C33" s="29" t="s">
        <v>39</v>
      </c>
      <c r="D33" s="77">
        <f>D34</f>
        <v>0</v>
      </c>
      <c r="E33" s="44"/>
      <c r="F33" s="109"/>
    </row>
    <row r="34" spans="1:6" ht="23.25" hidden="1" customHeight="1" x14ac:dyDescent="0.2">
      <c r="A34" s="20" t="s">
        <v>40</v>
      </c>
      <c r="B34" s="28" t="s">
        <v>35</v>
      </c>
      <c r="C34" s="29" t="s">
        <v>41</v>
      </c>
      <c r="D34" s="77"/>
      <c r="E34" s="44"/>
      <c r="F34" s="109"/>
    </row>
    <row r="35" spans="1:6" ht="36.75" hidden="1" customHeight="1" x14ac:dyDescent="0.2">
      <c r="A35" s="19" t="s">
        <v>141</v>
      </c>
      <c r="B35" s="28" t="s">
        <v>142</v>
      </c>
      <c r="C35" s="29"/>
      <c r="D35" s="67">
        <f>D36+D43+D46</f>
        <v>100366.39999999999</v>
      </c>
      <c r="E35" s="61"/>
      <c r="F35" s="109"/>
    </row>
    <row r="36" spans="1:6" ht="21" hidden="1" customHeight="1" x14ac:dyDescent="0.2">
      <c r="A36" s="18" t="s">
        <v>126</v>
      </c>
      <c r="B36" s="28" t="s">
        <v>127</v>
      </c>
      <c r="C36" s="29"/>
      <c r="D36" s="67">
        <f>D37+D40</f>
        <v>65016.9</v>
      </c>
      <c r="E36" s="61"/>
      <c r="F36" s="109"/>
    </row>
    <row r="37" spans="1:6" ht="25.5" hidden="1" customHeight="1" x14ac:dyDescent="0.2">
      <c r="A37" s="23" t="s">
        <v>128</v>
      </c>
      <c r="B37" s="28" t="s">
        <v>129</v>
      </c>
      <c r="C37" s="29"/>
      <c r="D37" s="67">
        <f>D38</f>
        <v>3921.9</v>
      </c>
      <c r="E37" s="61"/>
      <c r="F37" s="109"/>
    </row>
    <row r="38" spans="1:6" ht="23.25" hidden="1" customHeight="1" x14ac:dyDescent="0.2">
      <c r="A38" s="23" t="s">
        <v>49</v>
      </c>
      <c r="B38" s="28" t="s">
        <v>129</v>
      </c>
      <c r="C38" s="29" t="s">
        <v>50</v>
      </c>
      <c r="D38" s="67">
        <f>D39</f>
        <v>3921.9</v>
      </c>
      <c r="E38" s="61"/>
      <c r="F38" s="109"/>
    </row>
    <row r="39" spans="1:6" ht="22.5" hidden="1" customHeight="1" x14ac:dyDescent="0.2">
      <c r="A39" s="20" t="s">
        <v>130</v>
      </c>
      <c r="B39" s="28" t="s">
        <v>129</v>
      </c>
      <c r="C39" s="29" t="s">
        <v>131</v>
      </c>
      <c r="D39" s="77">
        <v>3921.9</v>
      </c>
      <c r="E39" s="44"/>
      <c r="F39" s="109"/>
    </row>
    <row r="40" spans="1:6" ht="26.25" hidden="1" customHeight="1" x14ac:dyDescent="0.2">
      <c r="A40" s="23" t="s">
        <v>132</v>
      </c>
      <c r="B40" s="28" t="s">
        <v>133</v>
      </c>
      <c r="C40" s="29"/>
      <c r="D40" s="67">
        <f>D41</f>
        <v>61095</v>
      </c>
      <c r="E40" s="61"/>
      <c r="F40" s="109"/>
    </row>
    <row r="41" spans="1:6" ht="17.25" hidden="1" customHeight="1" x14ac:dyDescent="0.2">
      <c r="A41" s="20" t="s">
        <v>49</v>
      </c>
      <c r="B41" s="28" t="s">
        <v>133</v>
      </c>
      <c r="C41" s="29" t="s">
        <v>50</v>
      </c>
      <c r="D41" s="77">
        <f>D42</f>
        <v>61095</v>
      </c>
      <c r="E41" s="44"/>
      <c r="F41" s="109"/>
    </row>
    <row r="42" spans="1:6" ht="16.5" hidden="1" customHeight="1" x14ac:dyDescent="0.2">
      <c r="A42" s="20" t="s">
        <v>134</v>
      </c>
      <c r="B42" s="28" t="s">
        <v>133</v>
      </c>
      <c r="C42" s="29" t="s">
        <v>131</v>
      </c>
      <c r="D42" s="77">
        <v>61095</v>
      </c>
      <c r="E42" s="44"/>
      <c r="F42" s="109"/>
    </row>
    <row r="43" spans="1:6" ht="26.25" hidden="1" customHeight="1" x14ac:dyDescent="0.2">
      <c r="A43" s="19" t="s">
        <v>143</v>
      </c>
      <c r="B43" s="28" t="s">
        <v>93</v>
      </c>
      <c r="C43" s="29"/>
      <c r="D43" s="77">
        <f>D44</f>
        <v>12450.8</v>
      </c>
      <c r="E43" s="44"/>
      <c r="F43" s="109"/>
    </row>
    <row r="44" spans="1:6" ht="21" hidden="1" customHeight="1" x14ac:dyDescent="0.2">
      <c r="A44" s="20" t="s">
        <v>49</v>
      </c>
      <c r="B44" s="35" t="s">
        <v>94</v>
      </c>
      <c r="C44" s="29" t="s">
        <v>50</v>
      </c>
      <c r="D44" s="77">
        <f>D45</f>
        <v>12450.8</v>
      </c>
      <c r="E44" s="44"/>
      <c r="F44" s="109"/>
    </row>
    <row r="45" spans="1:6" ht="17.25" hidden="1" customHeight="1" x14ac:dyDescent="0.2">
      <c r="A45" s="18" t="s">
        <v>72</v>
      </c>
      <c r="B45" s="35" t="s">
        <v>94</v>
      </c>
      <c r="C45" s="29" t="s">
        <v>95</v>
      </c>
      <c r="D45" s="77">
        <v>12450.8</v>
      </c>
      <c r="E45" s="44"/>
      <c r="F45" s="109"/>
    </row>
    <row r="46" spans="1:6" ht="24.75" hidden="1" customHeight="1" x14ac:dyDescent="0.2">
      <c r="A46" s="19" t="s">
        <v>143</v>
      </c>
      <c r="B46" s="28" t="s">
        <v>93</v>
      </c>
      <c r="C46" s="29"/>
      <c r="D46" s="67">
        <f>D47+D49</f>
        <v>22898.7</v>
      </c>
      <c r="E46" s="61"/>
      <c r="F46" s="109"/>
    </row>
    <row r="47" spans="1:6" ht="24.75" hidden="1" customHeight="1" x14ac:dyDescent="0.2">
      <c r="A47" s="18" t="s">
        <v>233</v>
      </c>
      <c r="B47" s="35" t="s">
        <v>144</v>
      </c>
      <c r="C47" s="29" t="s">
        <v>50</v>
      </c>
      <c r="D47" s="77">
        <f>D48</f>
        <v>22898.7</v>
      </c>
      <c r="E47" s="44"/>
      <c r="F47" s="109"/>
    </row>
    <row r="48" spans="1:6" ht="21.75" hidden="1" customHeight="1" x14ac:dyDescent="0.2">
      <c r="A48" s="18" t="s">
        <v>72</v>
      </c>
      <c r="B48" s="35" t="s">
        <v>144</v>
      </c>
      <c r="C48" s="29" t="s">
        <v>95</v>
      </c>
      <c r="D48" s="77">
        <v>22898.7</v>
      </c>
      <c r="E48" s="44"/>
      <c r="F48" s="109"/>
    </row>
    <row r="49" spans="1:7" ht="28.5" hidden="1" customHeight="1" x14ac:dyDescent="0.2">
      <c r="A49" s="20" t="s">
        <v>135</v>
      </c>
      <c r="B49" s="28" t="s">
        <v>144</v>
      </c>
      <c r="C49" s="29" t="s">
        <v>50</v>
      </c>
      <c r="D49" s="77">
        <f>D50</f>
        <v>0</v>
      </c>
      <c r="E49" s="44"/>
      <c r="F49" s="109"/>
    </row>
    <row r="50" spans="1:7" ht="25.5" hidden="1" customHeight="1" x14ac:dyDescent="0.2">
      <c r="A50" s="20" t="s">
        <v>72</v>
      </c>
      <c r="B50" s="28" t="s">
        <v>144</v>
      </c>
      <c r="C50" s="29" t="s">
        <v>95</v>
      </c>
      <c r="D50" s="77"/>
      <c r="E50" s="44"/>
      <c r="F50" s="109"/>
    </row>
    <row r="51" spans="1:7" s="25" customFormat="1" ht="38.25" hidden="1" x14ac:dyDescent="0.2">
      <c r="A51" s="14" t="s">
        <v>60</v>
      </c>
      <c r="B51" s="33" t="s">
        <v>4</v>
      </c>
      <c r="C51" s="34"/>
      <c r="D51" s="67">
        <f>D53</f>
        <v>0</v>
      </c>
      <c r="E51" s="67"/>
      <c r="F51" s="108"/>
    </row>
    <row r="52" spans="1:7" ht="25.5" hidden="1" x14ac:dyDescent="0.2">
      <c r="A52" s="7" t="s">
        <v>61</v>
      </c>
      <c r="B52" s="28" t="s">
        <v>62</v>
      </c>
      <c r="C52" s="29"/>
      <c r="D52" s="67">
        <f>D53</f>
        <v>0</v>
      </c>
      <c r="E52" s="61"/>
      <c r="F52" s="109"/>
    </row>
    <row r="53" spans="1:7" ht="25.5" hidden="1" x14ac:dyDescent="0.2">
      <c r="A53" s="8" t="s">
        <v>16</v>
      </c>
      <c r="B53" s="28" t="s">
        <v>63</v>
      </c>
      <c r="C53" s="29" t="s">
        <v>17</v>
      </c>
      <c r="D53" s="77">
        <f>D54</f>
        <v>0</v>
      </c>
      <c r="E53" s="44"/>
      <c r="F53" s="109"/>
    </row>
    <row r="54" spans="1:7" ht="25.5" hidden="1" x14ac:dyDescent="0.2">
      <c r="A54" s="8" t="s">
        <v>18</v>
      </c>
      <c r="B54" s="28" t="s">
        <v>63</v>
      </c>
      <c r="C54" s="29" t="s">
        <v>19</v>
      </c>
      <c r="D54" s="77">
        <v>0</v>
      </c>
      <c r="E54" s="44"/>
      <c r="F54" s="109"/>
    </row>
    <row r="55" spans="1:7" ht="30.75" customHeight="1" x14ac:dyDescent="0.2">
      <c r="A55" s="3" t="s">
        <v>279</v>
      </c>
      <c r="B55" s="33" t="s">
        <v>4</v>
      </c>
      <c r="C55" s="29"/>
      <c r="D55" s="77">
        <f>200+38.1</f>
        <v>238.1</v>
      </c>
      <c r="E55" s="77"/>
      <c r="F55" s="109"/>
    </row>
    <row r="56" spans="1:7" ht="21" hidden="1" customHeight="1" x14ac:dyDescent="0.2">
      <c r="A56" s="19" t="s">
        <v>16</v>
      </c>
      <c r="B56" s="28" t="s">
        <v>63</v>
      </c>
      <c r="C56" s="29" t="s">
        <v>17</v>
      </c>
      <c r="D56" s="77">
        <f>D57</f>
        <v>300</v>
      </c>
      <c r="E56" s="44"/>
      <c r="F56" s="109"/>
    </row>
    <row r="57" spans="1:7" ht="23.25" hidden="1" customHeight="1" x14ac:dyDescent="0.2">
      <c r="A57" s="19" t="s">
        <v>18</v>
      </c>
      <c r="B57" s="28" t="s">
        <v>63</v>
      </c>
      <c r="C57" s="29" t="s">
        <v>19</v>
      </c>
      <c r="D57" s="77">
        <v>300</v>
      </c>
      <c r="E57" s="44"/>
      <c r="F57" s="109"/>
    </row>
    <row r="58" spans="1:7" s="25" customFormat="1" ht="27" customHeight="1" x14ac:dyDescent="0.2">
      <c r="A58" s="65" t="s">
        <v>277</v>
      </c>
      <c r="B58" s="33" t="s">
        <v>12</v>
      </c>
      <c r="C58" s="34"/>
      <c r="D58" s="67">
        <v>1.4</v>
      </c>
      <c r="E58" s="67"/>
      <c r="F58" s="108"/>
      <c r="G58" s="26"/>
    </row>
    <row r="59" spans="1:7" ht="27.75" hidden="1" customHeight="1" x14ac:dyDescent="0.2">
      <c r="A59" s="9" t="s">
        <v>171</v>
      </c>
      <c r="B59" s="35" t="s">
        <v>172</v>
      </c>
      <c r="C59" s="29"/>
      <c r="D59" s="67">
        <f>D60</f>
        <v>2150</v>
      </c>
      <c r="E59" s="61"/>
      <c r="F59" s="109"/>
    </row>
    <row r="60" spans="1:7" ht="24" hidden="1" customHeight="1" x14ac:dyDescent="0.2">
      <c r="A60" s="19" t="s">
        <v>16</v>
      </c>
      <c r="B60" s="35" t="s">
        <v>173</v>
      </c>
      <c r="C60" s="29" t="s">
        <v>17</v>
      </c>
      <c r="D60" s="77">
        <f>D61</f>
        <v>2150</v>
      </c>
      <c r="E60" s="44"/>
      <c r="F60" s="109"/>
    </row>
    <row r="61" spans="1:7" ht="22.5" hidden="1" customHeight="1" x14ac:dyDescent="0.2">
      <c r="A61" s="19" t="s">
        <v>18</v>
      </c>
      <c r="B61" s="35" t="s">
        <v>174</v>
      </c>
      <c r="C61" s="29" t="s">
        <v>19</v>
      </c>
      <c r="D61" s="77">
        <v>2150</v>
      </c>
      <c r="E61" s="44"/>
      <c r="F61" s="109"/>
    </row>
    <row r="62" spans="1:7" s="25" customFormat="1" ht="40.5" customHeight="1" x14ac:dyDescent="0.2">
      <c r="A62" s="69" t="s">
        <v>248</v>
      </c>
      <c r="B62" s="33" t="s">
        <v>20</v>
      </c>
      <c r="C62" s="34"/>
      <c r="D62" s="77">
        <f>2327.5-732.8-398.2</f>
        <v>1196.5</v>
      </c>
      <c r="E62" s="77"/>
      <c r="F62" s="108"/>
      <c r="G62" s="26"/>
    </row>
    <row r="63" spans="1:7" ht="25.5" hidden="1" x14ac:dyDescent="0.2">
      <c r="A63" s="12" t="s">
        <v>42</v>
      </c>
      <c r="B63" s="28" t="s">
        <v>43</v>
      </c>
      <c r="C63" s="29"/>
      <c r="D63" s="67">
        <f>D65</f>
        <v>2004.6</v>
      </c>
      <c r="E63" s="61"/>
      <c r="F63" s="109"/>
    </row>
    <row r="64" spans="1:7" ht="25.5" hidden="1" x14ac:dyDescent="0.2">
      <c r="A64" s="8" t="s">
        <v>16</v>
      </c>
      <c r="B64" s="28" t="s">
        <v>44</v>
      </c>
      <c r="C64" s="29" t="s">
        <v>17</v>
      </c>
      <c r="D64" s="67">
        <f>D65</f>
        <v>2004.6</v>
      </c>
      <c r="E64" s="61"/>
      <c r="F64" s="109"/>
    </row>
    <row r="65" spans="1:7" ht="25.5" hidden="1" x14ac:dyDescent="0.2">
      <c r="A65" s="8" t="s">
        <v>18</v>
      </c>
      <c r="B65" s="28" t="s">
        <v>44</v>
      </c>
      <c r="C65" s="29" t="s">
        <v>19</v>
      </c>
      <c r="D65" s="67">
        <v>2004.6</v>
      </c>
      <c r="E65" s="61"/>
      <c r="F65" s="109"/>
    </row>
    <row r="66" spans="1:7" s="25" customFormat="1" ht="27.75" customHeight="1" x14ac:dyDescent="0.2">
      <c r="A66" s="68" t="s">
        <v>271</v>
      </c>
      <c r="B66" s="33" t="s">
        <v>21</v>
      </c>
      <c r="C66" s="34"/>
      <c r="D66" s="67">
        <f>183240.5-220.2-240+72-6218.1-1000-9072.4+99.1+526.2+60.2-191.2-1028.8-1323.1+18.8+130+140+213</f>
        <v>165206</v>
      </c>
      <c r="E66" s="67"/>
      <c r="F66" s="108">
        <f>985.7+99.1</f>
        <v>1084.8</v>
      </c>
      <c r="G66" s="26"/>
    </row>
    <row r="67" spans="1:7" hidden="1" x14ac:dyDescent="0.2">
      <c r="A67" s="4" t="s">
        <v>146</v>
      </c>
      <c r="B67" s="28" t="s">
        <v>145</v>
      </c>
      <c r="C67" s="29"/>
      <c r="D67" s="67">
        <f>D68+D73+D78+D81+D97+D94</f>
        <v>32577.699999999997</v>
      </c>
      <c r="E67" s="61"/>
      <c r="F67" s="109"/>
    </row>
    <row r="68" spans="1:7" ht="25.5" hidden="1" x14ac:dyDescent="0.2">
      <c r="A68" s="4" t="s">
        <v>13</v>
      </c>
      <c r="B68" s="28" t="s">
        <v>22</v>
      </c>
      <c r="C68" s="29"/>
      <c r="D68" s="67">
        <f>D69+D71</f>
        <v>23132.5</v>
      </c>
      <c r="E68" s="61"/>
      <c r="F68" s="109"/>
    </row>
    <row r="69" spans="1:7" ht="51" hidden="1" x14ac:dyDescent="0.2">
      <c r="A69" s="4" t="s">
        <v>9</v>
      </c>
      <c r="B69" s="28" t="s">
        <v>22</v>
      </c>
      <c r="C69" s="29" t="s">
        <v>10</v>
      </c>
      <c r="D69" s="67">
        <f>D70</f>
        <v>22292.5</v>
      </c>
      <c r="E69" s="61"/>
      <c r="F69" s="109"/>
    </row>
    <row r="70" spans="1:7" ht="25.5" hidden="1" x14ac:dyDescent="0.2">
      <c r="A70" s="7" t="s">
        <v>11</v>
      </c>
      <c r="B70" s="28" t="s">
        <v>22</v>
      </c>
      <c r="C70" s="29" t="s">
        <v>15</v>
      </c>
      <c r="D70" s="77">
        <f>20908.3+1384.2</f>
        <v>22292.5</v>
      </c>
      <c r="E70" s="44"/>
      <c r="F70" s="109"/>
    </row>
    <row r="71" spans="1:7" ht="25.5" hidden="1" x14ac:dyDescent="0.2">
      <c r="A71" s="8" t="s">
        <v>16</v>
      </c>
      <c r="B71" s="28" t="s">
        <v>22</v>
      </c>
      <c r="C71" s="29" t="s">
        <v>17</v>
      </c>
      <c r="D71" s="77">
        <f>D72</f>
        <v>840</v>
      </c>
      <c r="E71" s="44"/>
      <c r="F71" s="109"/>
    </row>
    <row r="72" spans="1:7" ht="25.5" hidden="1" x14ac:dyDescent="0.2">
      <c r="A72" s="8" t="s">
        <v>18</v>
      </c>
      <c r="B72" s="28" t="s">
        <v>22</v>
      </c>
      <c r="C72" s="29" t="s">
        <v>19</v>
      </c>
      <c r="D72" s="77">
        <v>840</v>
      </c>
      <c r="E72" s="44"/>
      <c r="F72" s="109"/>
    </row>
    <row r="73" spans="1:7" ht="25.5" hidden="1" x14ac:dyDescent="0.2">
      <c r="A73" s="16" t="s">
        <v>23</v>
      </c>
      <c r="B73" s="35" t="s">
        <v>24</v>
      </c>
      <c r="C73" s="37"/>
      <c r="D73" s="93">
        <f>D74+D76</f>
        <v>790.1</v>
      </c>
      <c r="E73" s="83"/>
      <c r="F73" s="109"/>
    </row>
    <row r="74" spans="1:7" ht="51" hidden="1" x14ac:dyDescent="0.2">
      <c r="A74" s="9" t="s">
        <v>9</v>
      </c>
      <c r="B74" s="35" t="s">
        <v>24</v>
      </c>
      <c r="C74" s="37" t="s">
        <v>10</v>
      </c>
      <c r="D74" s="93">
        <f>D75</f>
        <v>790.1</v>
      </c>
      <c r="E74" s="83"/>
      <c r="F74" s="109"/>
    </row>
    <row r="75" spans="1:7" ht="25.5" hidden="1" x14ac:dyDescent="0.2">
      <c r="A75" s="7" t="s">
        <v>11</v>
      </c>
      <c r="B75" s="35" t="s">
        <v>24</v>
      </c>
      <c r="C75" s="29" t="s">
        <v>15</v>
      </c>
      <c r="D75" s="77">
        <v>790.1</v>
      </c>
      <c r="E75" s="44"/>
      <c r="F75" s="109"/>
    </row>
    <row r="76" spans="1:7" ht="25.5" hidden="1" x14ac:dyDescent="0.2">
      <c r="A76" s="8" t="s">
        <v>16</v>
      </c>
      <c r="B76" s="35" t="s">
        <v>24</v>
      </c>
      <c r="C76" s="37" t="s">
        <v>17</v>
      </c>
      <c r="D76" s="93">
        <f>D77</f>
        <v>0</v>
      </c>
      <c r="E76" s="83"/>
      <c r="F76" s="109"/>
    </row>
    <row r="77" spans="1:7" ht="25.5" hidden="1" x14ac:dyDescent="0.2">
      <c r="A77" s="8" t="s">
        <v>18</v>
      </c>
      <c r="B77" s="35" t="s">
        <v>24</v>
      </c>
      <c r="C77" s="29" t="s">
        <v>19</v>
      </c>
      <c r="D77" s="77"/>
      <c r="E77" s="44"/>
      <c r="F77" s="109"/>
    </row>
    <row r="78" spans="1:7" ht="25.5" hidden="1" x14ac:dyDescent="0.2">
      <c r="A78" s="16" t="s">
        <v>25</v>
      </c>
      <c r="B78" s="35" t="s">
        <v>26</v>
      </c>
      <c r="C78" s="37"/>
      <c r="D78" s="93">
        <f>D79</f>
        <v>7.1</v>
      </c>
      <c r="E78" s="83"/>
      <c r="F78" s="109"/>
    </row>
    <row r="79" spans="1:7" ht="25.5" hidden="1" x14ac:dyDescent="0.2">
      <c r="A79" s="8" t="s">
        <v>16</v>
      </c>
      <c r="B79" s="35" t="s">
        <v>26</v>
      </c>
      <c r="C79" s="37" t="s">
        <v>17</v>
      </c>
      <c r="D79" s="93">
        <f>D80</f>
        <v>7.1</v>
      </c>
      <c r="E79" s="83"/>
      <c r="F79" s="109"/>
    </row>
    <row r="80" spans="1:7" ht="25.5" hidden="1" x14ac:dyDescent="0.2">
      <c r="A80" s="8" t="s">
        <v>18</v>
      </c>
      <c r="B80" s="35" t="s">
        <v>26</v>
      </c>
      <c r="C80" s="29" t="s">
        <v>19</v>
      </c>
      <c r="D80" s="77">
        <v>7.1</v>
      </c>
      <c r="E80" s="44"/>
      <c r="F80" s="109"/>
    </row>
    <row r="81" spans="1:6" ht="25.5" hidden="1" x14ac:dyDescent="0.2">
      <c r="A81" s="7" t="s">
        <v>253</v>
      </c>
      <c r="B81" s="28" t="s">
        <v>45</v>
      </c>
      <c r="C81" s="29"/>
      <c r="D81" s="77">
        <f>D82+D84+D86</f>
        <v>2528.9000000000005</v>
      </c>
      <c r="E81" s="44"/>
      <c r="F81" s="109"/>
    </row>
    <row r="82" spans="1:6" ht="51" hidden="1" x14ac:dyDescent="0.2">
      <c r="A82" s="4" t="s">
        <v>9</v>
      </c>
      <c r="B82" s="28" t="s">
        <v>46</v>
      </c>
      <c r="C82" s="29" t="s">
        <v>10</v>
      </c>
      <c r="D82" s="77">
        <f>D83</f>
        <v>1340.4</v>
      </c>
      <c r="E82" s="44"/>
      <c r="F82" s="109"/>
    </row>
    <row r="83" spans="1:6" ht="25.5" hidden="1" x14ac:dyDescent="0.2">
      <c r="A83" s="6" t="s">
        <v>36</v>
      </c>
      <c r="B83" s="28" t="s">
        <v>45</v>
      </c>
      <c r="C83" s="29" t="s">
        <v>37</v>
      </c>
      <c r="D83" s="77">
        <f>1340.4</f>
        <v>1340.4</v>
      </c>
      <c r="E83" s="44"/>
      <c r="F83" s="109"/>
    </row>
    <row r="84" spans="1:6" ht="25.5" hidden="1" x14ac:dyDescent="0.2">
      <c r="A84" s="6" t="s">
        <v>16</v>
      </c>
      <c r="B84" s="28" t="s">
        <v>46</v>
      </c>
      <c r="C84" s="29" t="s">
        <v>17</v>
      </c>
      <c r="D84" s="77">
        <f>D85</f>
        <v>1011.2</v>
      </c>
      <c r="E84" s="44"/>
      <c r="F84" s="109"/>
    </row>
    <row r="85" spans="1:6" ht="25.5" hidden="1" x14ac:dyDescent="0.2">
      <c r="A85" s="8" t="s">
        <v>18</v>
      </c>
      <c r="B85" s="28" t="s">
        <v>45</v>
      </c>
      <c r="C85" s="29" t="s">
        <v>19</v>
      </c>
      <c r="D85" s="77">
        <v>1011.2</v>
      </c>
      <c r="E85" s="44"/>
      <c r="F85" s="109"/>
    </row>
    <row r="86" spans="1:6" ht="25.5" hidden="1" x14ac:dyDescent="0.2">
      <c r="A86" s="10" t="s">
        <v>38</v>
      </c>
      <c r="B86" s="28" t="s">
        <v>46</v>
      </c>
      <c r="C86" s="29" t="s">
        <v>39</v>
      </c>
      <c r="D86" s="77">
        <f>D87+D88</f>
        <v>177.3</v>
      </c>
      <c r="E86" s="44"/>
      <c r="F86" s="109"/>
    </row>
    <row r="87" spans="1:6" ht="25.5" hidden="1" x14ac:dyDescent="0.2">
      <c r="A87" s="8" t="s">
        <v>47</v>
      </c>
      <c r="B87" s="28" t="s">
        <v>46</v>
      </c>
      <c r="C87" s="29" t="s">
        <v>48</v>
      </c>
      <c r="D87" s="77"/>
      <c r="E87" s="44"/>
      <c r="F87" s="109"/>
    </row>
    <row r="88" spans="1:6" ht="25.5" hidden="1" x14ac:dyDescent="0.2">
      <c r="A88" s="6" t="s">
        <v>40</v>
      </c>
      <c r="B88" s="28" t="s">
        <v>46</v>
      </c>
      <c r="C88" s="29" t="s">
        <v>41</v>
      </c>
      <c r="D88" s="77">
        <v>177.3</v>
      </c>
      <c r="E88" s="44"/>
      <c r="F88" s="109"/>
    </row>
    <row r="89" spans="1:6" ht="38.25" hidden="1" x14ac:dyDescent="0.2">
      <c r="A89" s="7" t="s">
        <v>254</v>
      </c>
      <c r="B89" s="28" t="s">
        <v>237</v>
      </c>
      <c r="C89" s="29"/>
      <c r="D89" s="77">
        <f>D90+D92</f>
        <v>25846.699999999997</v>
      </c>
      <c r="E89" s="44"/>
      <c r="F89" s="109"/>
    </row>
    <row r="90" spans="1:6" ht="51" hidden="1" x14ac:dyDescent="0.2">
      <c r="A90" s="4" t="s">
        <v>9</v>
      </c>
      <c r="B90" s="28" t="s">
        <v>237</v>
      </c>
      <c r="C90" s="29" t="s">
        <v>10</v>
      </c>
      <c r="D90" s="77">
        <f>D91</f>
        <v>12924.3</v>
      </c>
      <c r="E90" s="44"/>
      <c r="F90" s="109"/>
    </row>
    <row r="91" spans="1:6" ht="25.5" hidden="1" x14ac:dyDescent="0.2">
      <c r="A91" s="6" t="s">
        <v>36</v>
      </c>
      <c r="B91" s="28" t="s">
        <v>237</v>
      </c>
      <c r="C91" s="29" t="s">
        <v>37</v>
      </c>
      <c r="D91" s="77">
        <v>12924.3</v>
      </c>
      <c r="E91" s="44"/>
      <c r="F91" s="109"/>
    </row>
    <row r="92" spans="1:6" ht="25.5" hidden="1" x14ac:dyDescent="0.2">
      <c r="A92" s="6" t="s">
        <v>16</v>
      </c>
      <c r="B92" s="28" t="s">
        <v>237</v>
      </c>
      <c r="C92" s="29" t="s">
        <v>17</v>
      </c>
      <c r="D92" s="77">
        <f>D93</f>
        <v>12922.4</v>
      </c>
      <c r="E92" s="44"/>
      <c r="F92" s="109"/>
    </row>
    <row r="93" spans="1:6" ht="25.5" hidden="1" x14ac:dyDescent="0.2">
      <c r="A93" s="8" t="s">
        <v>18</v>
      </c>
      <c r="B93" s="28" t="s">
        <v>237</v>
      </c>
      <c r="C93" s="29" t="s">
        <v>19</v>
      </c>
      <c r="D93" s="77">
        <v>12922.4</v>
      </c>
      <c r="E93" s="44"/>
      <c r="F93" s="109"/>
    </row>
    <row r="94" spans="1:6" ht="25.5" hidden="1" x14ac:dyDescent="0.2">
      <c r="A94" s="4" t="s">
        <v>54</v>
      </c>
      <c r="B94" s="28" t="s">
        <v>55</v>
      </c>
      <c r="C94" s="29"/>
      <c r="D94" s="67">
        <f>D95</f>
        <v>2000</v>
      </c>
      <c r="E94" s="61"/>
      <c r="F94" s="109"/>
    </row>
    <row r="95" spans="1:6" ht="25.5" hidden="1" x14ac:dyDescent="0.2">
      <c r="A95" s="6" t="s">
        <v>38</v>
      </c>
      <c r="B95" s="28" t="s">
        <v>55</v>
      </c>
      <c r="C95" s="29" t="s">
        <v>39</v>
      </c>
      <c r="D95" s="77">
        <f>D96</f>
        <v>2000</v>
      </c>
      <c r="E95" s="44"/>
      <c r="F95" s="109"/>
    </row>
    <row r="96" spans="1:6" ht="25.5" hidden="1" x14ac:dyDescent="0.2">
      <c r="A96" s="13" t="s">
        <v>56</v>
      </c>
      <c r="B96" s="28" t="s">
        <v>55</v>
      </c>
      <c r="C96" s="29" t="s">
        <v>57</v>
      </c>
      <c r="D96" s="77">
        <v>2000</v>
      </c>
      <c r="E96" s="44"/>
      <c r="F96" s="109"/>
    </row>
    <row r="97" spans="1:7" ht="25.5" hidden="1" x14ac:dyDescent="0.2">
      <c r="A97" s="12" t="s">
        <v>58</v>
      </c>
      <c r="B97" s="28" t="s">
        <v>59</v>
      </c>
      <c r="C97" s="29"/>
      <c r="D97" s="67">
        <f>D98</f>
        <v>4119.1000000000004</v>
      </c>
      <c r="E97" s="61"/>
      <c r="F97" s="109"/>
    </row>
    <row r="98" spans="1:7" ht="51" hidden="1" x14ac:dyDescent="0.2">
      <c r="A98" s="12" t="s">
        <v>9</v>
      </c>
      <c r="B98" s="28" t="s">
        <v>59</v>
      </c>
      <c r="C98" s="29" t="s">
        <v>10</v>
      </c>
      <c r="D98" s="67">
        <f>D99</f>
        <v>4119.1000000000004</v>
      </c>
      <c r="E98" s="61"/>
      <c r="F98" s="109"/>
    </row>
    <row r="99" spans="1:7" ht="15" hidden="1" customHeight="1" x14ac:dyDescent="0.2">
      <c r="A99" s="7" t="s">
        <v>36</v>
      </c>
      <c r="B99" s="28" t="s">
        <v>59</v>
      </c>
      <c r="C99" s="29" t="s">
        <v>37</v>
      </c>
      <c r="D99" s="77">
        <v>4119.1000000000004</v>
      </c>
      <c r="E99" s="44"/>
      <c r="F99" s="109"/>
    </row>
    <row r="100" spans="1:7" ht="28.5" customHeight="1" x14ac:dyDescent="0.2">
      <c r="A100" s="14" t="s">
        <v>299</v>
      </c>
      <c r="B100" s="113" t="s">
        <v>300</v>
      </c>
      <c r="C100" s="29"/>
      <c r="D100" s="77">
        <f>5769.2+36450</f>
        <v>42219.199999999997</v>
      </c>
      <c r="E100" s="44"/>
      <c r="F100" s="108">
        <v>36450</v>
      </c>
    </row>
    <row r="101" spans="1:7" ht="33.75" customHeight="1" x14ac:dyDescent="0.2">
      <c r="A101" s="14" t="s">
        <v>301</v>
      </c>
      <c r="B101" s="33" t="s">
        <v>302</v>
      </c>
      <c r="C101" s="29"/>
      <c r="D101" s="77">
        <f>5847.5+50+839.3+0.1</f>
        <v>6736.9000000000005</v>
      </c>
      <c r="E101" s="44"/>
      <c r="F101" s="109"/>
    </row>
    <row r="102" spans="1:7" s="25" customFormat="1" ht="25.5" x14ac:dyDescent="0.2">
      <c r="A102" s="66" t="s">
        <v>280</v>
      </c>
      <c r="B102" s="33" t="s">
        <v>73</v>
      </c>
      <c r="C102" s="34"/>
      <c r="D102" s="67">
        <f>1210381.2+580.9-534.6+892.2+587.5-46.3+6465.1</f>
        <v>1218325.9999999998</v>
      </c>
      <c r="E102" s="67">
        <v>137305.1</v>
      </c>
      <c r="F102" s="108">
        <f>582097.4+892.2</f>
        <v>582989.6</v>
      </c>
      <c r="G102" s="26"/>
    </row>
    <row r="103" spans="1:7" s="25" customFormat="1" ht="25.5" hidden="1" x14ac:dyDescent="0.2">
      <c r="A103" s="45" t="s">
        <v>74</v>
      </c>
      <c r="B103" s="46" t="s">
        <v>214</v>
      </c>
      <c r="C103" s="47"/>
      <c r="D103" s="71">
        <f>D104+D107+D110</f>
        <v>248216.8</v>
      </c>
      <c r="E103" s="74"/>
      <c r="F103" s="108"/>
      <c r="G103" s="26"/>
    </row>
    <row r="104" spans="1:7" s="25" customFormat="1" ht="25.5" hidden="1" x14ac:dyDescent="0.2">
      <c r="A104" s="45" t="s">
        <v>75</v>
      </c>
      <c r="B104" s="46" t="s">
        <v>76</v>
      </c>
      <c r="C104" s="47"/>
      <c r="D104" s="71">
        <f>D105</f>
        <v>100289</v>
      </c>
      <c r="E104" s="74"/>
      <c r="F104" s="108"/>
      <c r="G104" s="26"/>
    </row>
    <row r="105" spans="1:7" s="25" customFormat="1" ht="25.5" hidden="1" x14ac:dyDescent="0.2">
      <c r="A105" s="45" t="s">
        <v>75</v>
      </c>
      <c r="B105" s="46" t="s">
        <v>76</v>
      </c>
      <c r="C105" s="47" t="s">
        <v>77</v>
      </c>
      <c r="D105" s="71">
        <f>D106</f>
        <v>100289</v>
      </c>
      <c r="E105" s="74"/>
      <c r="F105" s="108"/>
      <c r="G105" s="26"/>
    </row>
    <row r="106" spans="1:7" s="25" customFormat="1" ht="25.5" hidden="1" x14ac:dyDescent="0.2">
      <c r="A106" s="48" t="s">
        <v>78</v>
      </c>
      <c r="B106" s="46" t="s">
        <v>76</v>
      </c>
      <c r="C106" s="47" t="s">
        <v>79</v>
      </c>
      <c r="D106" s="71">
        <v>100289</v>
      </c>
      <c r="E106" s="74"/>
      <c r="F106" s="108"/>
      <c r="G106" s="26"/>
    </row>
    <row r="107" spans="1:7" s="25" customFormat="1" ht="27" hidden="1" customHeight="1" x14ac:dyDescent="0.2">
      <c r="A107" s="45" t="s">
        <v>80</v>
      </c>
      <c r="B107" s="46" t="s">
        <v>81</v>
      </c>
      <c r="C107" s="47"/>
      <c r="D107" s="71">
        <f>D108</f>
        <v>145761.79999999999</v>
      </c>
      <c r="E107" s="74"/>
      <c r="F107" s="108"/>
      <c r="G107" s="26"/>
    </row>
    <row r="108" spans="1:7" s="25" customFormat="1" ht="25.5" hidden="1" x14ac:dyDescent="0.2">
      <c r="A108" s="45" t="s">
        <v>75</v>
      </c>
      <c r="B108" s="46" t="s">
        <v>81</v>
      </c>
      <c r="C108" s="47" t="s">
        <v>77</v>
      </c>
      <c r="D108" s="71">
        <f>D109</f>
        <v>145761.79999999999</v>
      </c>
      <c r="E108" s="74"/>
      <c r="F108" s="108"/>
      <c r="G108" s="26"/>
    </row>
    <row r="109" spans="1:7" s="25" customFormat="1" ht="25.5" hidden="1" x14ac:dyDescent="0.2">
      <c r="A109" s="48" t="s">
        <v>78</v>
      </c>
      <c r="B109" s="46" t="s">
        <v>81</v>
      </c>
      <c r="C109" s="47" t="s">
        <v>79</v>
      </c>
      <c r="D109" s="71">
        <v>145761.79999999999</v>
      </c>
      <c r="E109" s="74"/>
      <c r="F109" s="108"/>
      <c r="G109" s="26"/>
    </row>
    <row r="110" spans="1:7" s="25" customFormat="1" ht="51" hidden="1" x14ac:dyDescent="0.2">
      <c r="A110" s="75" t="s">
        <v>239</v>
      </c>
      <c r="B110" s="55" t="s">
        <v>240</v>
      </c>
      <c r="C110" s="56"/>
      <c r="D110" s="77">
        <f>D111</f>
        <v>2166</v>
      </c>
      <c r="E110" s="44"/>
      <c r="F110" s="108"/>
      <c r="G110" s="26"/>
    </row>
    <row r="111" spans="1:7" s="25" customFormat="1" ht="25.5" hidden="1" x14ac:dyDescent="0.2">
      <c r="A111" s="75" t="s">
        <v>75</v>
      </c>
      <c r="B111" s="55" t="s">
        <v>240</v>
      </c>
      <c r="C111" s="56" t="s">
        <v>77</v>
      </c>
      <c r="D111" s="77">
        <f>D112</f>
        <v>2166</v>
      </c>
      <c r="E111" s="44"/>
      <c r="F111" s="108"/>
      <c r="G111" s="26"/>
    </row>
    <row r="112" spans="1:7" s="25" customFormat="1" ht="25.5" hidden="1" x14ac:dyDescent="0.2">
      <c r="A112" s="75" t="s">
        <v>78</v>
      </c>
      <c r="B112" s="55" t="s">
        <v>240</v>
      </c>
      <c r="C112" s="56" t="s">
        <v>79</v>
      </c>
      <c r="D112" s="77">
        <v>2166</v>
      </c>
      <c r="E112" s="44"/>
      <c r="F112" s="108"/>
      <c r="G112" s="26"/>
    </row>
    <row r="113" spans="1:7" s="25" customFormat="1" hidden="1" x14ac:dyDescent="0.2">
      <c r="A113" s="45" t="s">
        <v>82</v>
      </c>
      <c r="B113" s="46" t="s">
        <v>215</v>
      </c>
      <c r="C113" s="47"/>
      <c r="D113" s="71">
        <f>D114+D117+D120+D123+D126</f>
        <v>554215.70000000007</v>
      </c>
      <c r="E113" s="74"/>
      <c r="F113" s="108"/>
      <c r="G113" s="26"/>
    </row>
    <row r="114" spans="1:7" s="25" customFormat="1" ht="25.5" hidden="1" x14ac:dyDescent="0.2">
      <c r="A114" s="45" t="s">
        <v>75</v>
      </c>
      <c r="B114" s="46" t="s">
        <v>83</v>
      </c>
      <c r="C114" s="47"/>
      <c r="D114" s="71">
        <f>D115</f>
        <v>170180.4</v>
      </c>
      <c r="E114" s="74"/>
      <c r="F114" s="108"/>
      <c r="G114" s="26"/>
    </row>
    <row r="115" spans="1:7" s="25" customFormat="1" ht="25.5" hidden="1" x14ac:dyDescent="0.2">
      <c r="A115" s="45" t="s">
        <v>75</v>
      </c>
      <c r="B115" s="46" t="s">
        <v>83</v>
      </c>
      <c r="C115" s="47" t="s">
        <v>77</v>
      </c>
      <c r="D115" s="71">
        <f>D116</f>
        <v>170180.4</v>
      </c>
      <c r="E115" s="74"/>
      <c r="F115" s="108"/>
      <c r="G115" s="26"/>
    </row>
    <row r="116" spans="1:7" s="25" customFormat="1" ht="25.5" hidden="1" x14ac:dyDescent="0.2">
      <c r="A116" s="48" t="s">
        <v>78</v>
      </c>
      <c r="B116" s="46" t="s">
        <v>83</v>
      </c>
      <c r="C116" s="47" t="s">
        <v>79</v>
      </c>
      <c r="D116" s="71">
        <v>170180.4</v>
      </c>
      <c r="E116" s="74"/>
      <c r="F116" s="108"/>
      <c r="G116" s="26"/>
    </row>
    <row r="117" spans="1:7" s="25" customFormat="1" ht="29.25" hidden="1" customHeight="1" x14ac:dyDescent="0.2">
      <c r="A117" s="45" t="s">
        <v>80</v>
      </c>
      <c r="B117" s="46" t="s">
        <v>260</v>
      </c>
      <c r="C117" s="47"/>
      <c r="D117" s="71">
        <f>D118</f>
        <v>374024.9</v>
      </c>
      <c r="E117" s="74"/>
      <c r="F117" s="108"/>
      <c r="G117" s="26"/>
    </row>
    <row r="118" spans="1:7" s="25" customFormat="1" ht="25.5" hidden="1" x14ac:dyDescent="0.2">
      <c r="A118" s="45" t="s">
        <v>75</v>
      </c>
      <c r="B118" s="46" t="s">
        <v>260</v>
      </c>
      <c r="C118" s="47" t="s">
        <v>77</v>
      </c>
      <c r="D118" s="71">
        <f>D119</f>
        <v>374024.9</v>
      </c>
      <c r="E118" s="74"/>
      <c r="F118" s="108"/>
      <c r="G118" s="26"/>
    </row>
    <row r="119" spans="1:7" s="25" customFormat="1" ht="25.5" hidden="1" x14ac:dyDescent="0.2">
      <c r="A119" s="48" t="s">
        <v>78</v>
      </c>
      <c r="B119" s="46" t="s">
        <v>260</v>
      </c>
      <c r="C119" s="47" t="s">
        <v>79</v>
      </c>
      <c r="D119" s="71">
        <v>374024.9</v>
      </c>
      <c r="E119" s="74"/>
      <c r="F119" s="108"/>
      <c r="G119" s="26"/>
    </row>
    <row r="120" spans="1:7" s="25" customFormat="1" ht="25.5" hidden="1" x14ac:dyDescent="0.2">
      <c r="A120" s="49" t="s">
        <v>84</v>
      </c>
      <c r="B120" s="46" t="s">
        <v>85</v>
      </c>
      <c r="C120" s="50"/>
      <c r="D120" s="71">
        <f>D121</f>
        <v>5764.5</v>
      </c>
      <c r="E120" s="74"/>
      <c r="F120" s="108"/>
      <c r="G120" s="26"/>
    </row>
    <row r="121" spans="1:7" s="25" customFormat="1" ht="25.5" hidden="1" x14ac:dyDescent="0.2">
      <c r="A121" s="48" t="s">
        <v>75</v>
      </c>
      <c r="B121" s="46" t="s">
        <v>85</v>
      </c>
      <c r="C121" s="47" t="s">
        <v>77</v>
      </c>
      <c r="D121" s="71">
        <f>D122</f>
        <v>5764.5</v>
      </c>
      <c r="E121" s="74"/>
      <c r="F121" s="108"/>
      <c r="G121" s="26"/>
    </row>
    <row r="122" spans="1:7" s="25" customFormat="1" ht="25.5" hidden="1" x14ac:dyDescent="0.2">
      <c r="A122" s="48" t="s">
        <v>78</v>
      </c>
      <c r="B122" s="46" t="s">
        <v>85</v>
      </c>
      <c r="C122" s="47" t="s">
        <v>79</v>
      </c>
      <c r="D122" s="71">
        <v>5764.5</v>
      </c>
      <c r="E122" s="74"/>
      <c r="F122" s="108"/>
      <c r="G122" s="26"/>
    </row>
    <row r="123" spans="1:7" s="25" customFormat="1" ht="38.25" hidden="1" x14ac:dyDescent="0.2">
      <c r="A123" s="75" t="s">
        <v>249</v>
      </c>
      <c r="B123" s="46" t="s">
        <v>238</v>
      </c>
      <c r="C123" s="47"/>
      <c r="D123" s="71">
        <f>D124</f>
        <v>2938.8</v>
      </c>
      <c r="E123" s="74"/>
      <c r="F123" s="108"/>
      <c r="G123" s="26"/>
    </row>
    <row r="124" spans="1:7" s="25" customFormat="1" ht="25.5" hidden="1" x14ac:dyDescent="0.2">
      <c r="A124" s="45" t="s">
        <v>75</v>
      </c>
      <c r="B124" s="46" t="s">
        <v>238</v>
      </c>
      <c r="C124" s="47" t="s">
        <v>77</v>
      </c>
      <c r="D124" s="71">
        <f>D125</f>
        <v>2938.8</v>
      </c>
      <c r="E124" s="74"/>
      <c r="F124" s="108"/>
      <c r="G124" s="26"/>
    </row>
    <row r="125" spans="1:7" s="25" customFormat="1" ht="25.5" hidden="1" x14ac:dyDescent="0.2">
      <c r="A125" s="48" t="s">
        <v>78</v>
      </c>
      <c r="B125" s="46" t="s">
        <v>238</v>
      </c>
      <c r="C125" s="47" t="s">
        <v>79</v>
      </c>
      <c r="D125" s="71">
        <v>2938.8</v>
      </c>
      <c r="E125" s="74"/>
      <c r="F125" s="108"/>
      <c r="G125" s="26"/>
    </row>
    <row r="126" spans="1:7" s="25" customFormat="1" ht="51" hidden="1" x14ac:dyDescent="0.2">
      <c r="A126" s="75" t="s">
        <v>241</v>
      </c>
      <c r="B126" s="55" t="s">
        <v>242</v>
      </c>
      <c r="C126" s="56"/>
      <c r="D126" s="71">
        <f>D127</f>
        <v>1307.0999999999999</v>
      </c>
      <c r="E126" s="74"/>
      <c r="F126" s="108"/>
      <c r="G126" s="26"/>
    </row>
    <row r="127" spans="1:7" s="25" customFormat="1" ht="25.5" hidden="1" x14ac:dyDescent="0.2">
      <c r="A127" s="75" t="s">
        <v>75</v>
      </c>
      <c r="B127" s="55" t="s">
        <v>242</v>
      </c>
      <c r="C127" s="94" t="s">
        <v>77</v>
      </c>
      <c r="D127" s="71">
        <f>D128</f>
        <v>1307.0999999999999</v>
      </c>
      <c r="E127" s="74"/>
      <c r="F127" s="108"/>
      <c r="G127" s="26"/>
    </row>
    <row r="128" spans="1:7" s="25" customFormat="1" ht="25.5" hidden="1" x14ac:dyDescent="0.2">
      <c r="A128" s="75" t="s">
        <v>78</v>
      </c>
      <c r="B128" s="55" t="s">
        <v>242</v>
      </c>
      <c r="C128" s="56" t="s">
        <v>79</v>
      </c>
      <c r="D128" s="71">
        <v>1307.0999999999999</v>
      </c>
      <c r="E128" s="74"/>
      <c r="F128" s="108"/>
      <c r="G128" s="26"/>
    </row>
    <row r="129" spans="1:6" ht="25.5" hidden="1" x14ac:dyDescent="0.2">
      <c r="A129" s="51" t="s">
        <v>191</v>
      </c>
      <c r="B129" s="28" t="s">
        <v>196</v>
      </c>
      <c r="C129" s="29"/>
      <c r="D129" s="77">
        <f>D130+D136+D138</f>
        <v>33473</v>
      </c>
      <c r="E129" s="44"/>
      <c r="F129" s="109"/>
    </row>
    <row r="130" spans="1:6" ht="25.5" hidden="1" x14ac:dyDescent="0.2">
      <c r="A130" s="51" t="s">
        <v>192</v>
      </c>
      <c r="B130" s="28" t="s">
        <v>197</v>
      </c>
      <c r="C130" s="53"/>
      <c r="D130" s="114">
        <f>D131+D135</f>
        <v>8135.1</v>
      </c>
      <c r="E130" s="78"/>
      <c r="F130" s="109"/>
    </row>
    <row r="131" spans="1:6" ht="25.5" hidden="1" x14ac:dyDescent="0.2">
      <c r="A131" s="52" t="s">
        <v>78</v>
      </c>
      <c r="B131" s="28" t="s">
        <v>197</v>
      </c>
      <c r="C131" s="53" t="s">
        <v>77</v>
      </c>
      <c r="D131" s="114">
        <f>D132+D133+D134</f>
        <v>8135.1</v>
      </c>
      <c r="E131" s="78"/>
      <c r="F131" s="109"/>
    </row>
    <row r="132" spans="1:6" ht="25.5" hidden="1" x14ac:dyDescent="0.2">
      <c r="A132" s="52" t="s">
        <v>193</v>
      </c>
      <c r="B132" s="28" t="s">
        <v>197</v>
      </c>
      <c r="C132" s="53" t="s">
        <v>79</v>
      </c>
      <c r="D132" s="114">
        <v>8135.1</v>
      </c>
      <c r="E132" s="78"/>
      <c r="F132" s="109"/>
    </row>
    <row r="133" spans="1:6" ht="25.5" hidden="1" x14ac:dyDescent="0.2">
      <c r="A133" s="52" t="s">
        <v>216</v>
      </c>
      <c r="B133" s="28" t="s">
        <v>197</v>
      </c>
      <c r="C133" s="53" t="s">
        <v>170</v>
      </c>
      <c r="D133" s="114"/>
      <c r="E133" s="78"/>
      <c r="F133" s="109"/>
    </row>
    <row r="134" spans="1:6" ht="25.5" hidden="1" x14ac:dyDescent="0.2">
      <c r="A134" s="52" t="s">
        <v>194</v>
      </c>
      <c r="B134" s="28" t="s">
        <v>197</v>
      </c>
      <c r="C134" s="53" t="s">
        <v>199</v>
      </c>
      <c r="D134" s="114"/>
      <c r="E134" s="78"/>
      <c r="F134" s="109"/>
    </row>
    <row r="135" spans="1:6" ht="38.25" hidden="1" x14ac:dyDescent="0.2">
      <c r="A135" s="52" t="s">
        <v>195</v>
      </c>
      <c r="B135" s="28" t="s">
        <v>197</v>
      </c>
      <c r="C135" s="53" t="s">
        <v>113</v>
      </c>
      <c r="D135" s="114"/>
      <c r="E135" s="78"/>
      <c r="F135" s="109"/>
    </row>
    <row r="136" spans="1:6" ht="25.5" hidden="1" x14ac:dyDescent="0.2">
      <c r="A136" s="51" t="s">
        <v>75</v>
      </c>
      <c r="B136" s="28" t="s">
        <v>198</v>
      </c>
      <c r="C136" s="53" t="s">
        <v>77</v>
      </c>
      <c r="D136" s="114">
        <f>D137</f>
        <v>9552.5</v>
      </c>
      <c r="E136" s="78"/>
      <c r="F136" s="109"/>
    </row>
    <row r="137" spans="1:6" ht="19.5" hidden="1" customHeight="1" x14ac:dyDescent="0.2">
      <c r="A137" s="54" t="s">
        <v>78</v>
      </c>
      <c r="B137" s="28" t="s">
        <v>198</v>
      </c>
      <c r="C137" s="53" t="s">
        <v>79</v>
      </c>
      <c r="D137" s="114">
        <v>9552.5</v>
      </c>
      <c r="E137" s="78"/>
      <c r="F137" s="109"/>
    </row>
    <row r="138" spans="1:6" ht="24" hidden="1" customHeight="1" x14ac:dyDescent="0.2">
      <c r="A138" s="51" t="s">
        <v>75</v>
      </c>
      <c r="B138" s="28" t="s">
        <v>87</v>
      </c>
      <c r="C138" s="53" t="s">
        <v>77</v>
      </c>
      <c r="D138" s="114">
        <f>D139</f>
        <v>15785.4</v>
      </c>
      <c r="E138" s="78"/>
      <c r="F138" s="109"/>
    </row>
    <row r="139" spans="1:6" ht="17.25" hidden="1" customHeight="1" x14ac:dyDescent="0.2">
      <c r="A139" s="54" t="s">
        <v>78</v>
      </c>
      <c r="B139" s="28" t="s">
        <v>87</v>
      </c>
      <c r="C139" s="53" t="s">
        <v>79</v>
      </c>
      <c r="D139" s="114">
        <v>15785.4</v>
      </c>
      <c r="E139" s="78"/>
      <c r="F139" s="109"/>
    </row>
    <row r="140" spans="1:6" ht="25.5" hidden="1" x14ac:dyDescent="0.2">
      <c r="A140" s="23" t="s">
        <v>152</v>
      </c>
      <c r="B140" s="55" t="s">
        <v>151</v>
      </c>
      <c r="C140" s="56"/>
      <c r="D140" s="114">
        <f>D141+D143</f>
        <v>4604.5</v>
      </c>
      <c r="E140" s="78"/>
      <c r="F140" s="109"/>
    </row>
    <row r="141" spans="1:6" ht="25.5" hidden="1" x14ac:dyDescent="0.2">
      <c r="A141" s="18" t="s">
        <v>75</v>
      </c>
      <c r="B141" s="55" t="s">
        <v>175</v>
      </c>
      <c r="C141" s="56" t="s">
        <v>77</v>
      </c>
      <c r="D141" s="114">
        <f>D142</f>
        <v>200</v>
      </c>
      <c r="E141" s="78"/>
      <c r="F141" s="109"/>
    </row>
    <row r="142" spans="1:6" ht="25.5" hidden="1" x14ac:dyDescent="0.2">
      <c r="A142" s="23" t="s">
        <v>78</v>
      </c>
      <c r="B142" s="55" t="s">
        <v>175</v>
      </c>
      <c r="C142" s="56" t="s">
        <v>79</v>
      </c>
      <c r="D142" s="114">
        <v>200</v>
      </c>
      <c r="E142" s="78"/>
      <c r="F142" s="109"/>
    </row>
    <row r="143" spans="1:6" ht="25.5" hidden="1" x14ac:dyDescent="0.2">
      <c r="A143" s="18" t="s">
        <v>75</v>
      </c>
      <c r="B143" s="55" t="s">
        <v>243</v>
      </c>
      <c r="C143" s="56" t="s">
        <v>77</v>
      </c>
      <c r="D143" s="114">
        <f>D144</f>
        <v>4404.5</v>
      </c>
      <c r="E143" s="78"/>
      <c r="F143" s="109"/>
    </row>
    <row r="144" spans="1:6" ht="25.5" hidden="1" x14ac:dyDescent="0.2">
      <c r="A144" s="23" t="s">
        <v>78</v>
      </c>
      <c r="B144" s="55" t="s">
        <v>243</v>
      </c>
      <c r="C144" s="56" t="s">
        <v>79</v>
      </c>
      <c r="D144" s="114">
        <v>4404.5</v>
      </c>
      <c r="E144" s="78"/>
      <c r="F144" s="109"/>
    </row>
    <row r="145" spans="1:7" ht="25.5" hidden="1" x14ac:dyDescent="0.2">
      <c r="A145" s="51" t="s">
        <v>200</v>
      </c>
      <c r="B145" s="28" t="s">
        <v>217</v>
      </c>
      <c r="C145" s="47"/>
      <c r="D145" s="71">
        <f>D146+D149+D152+D161+D164</f>
        <v>30284.7</v>
      </c>
      <c r="E145" s="74"/>
      <c r="F145" s="109"/>
    </row>
    <row r="146" spans="1:7" ht="30.75" hidden="1" customHeight="1" x14ac:dyDescent="0.2">
      <c r="A146" s="52" t="s">
        <v>97</v>
      </c>
      <c r="B146" s="35" t="s">
        <v>201</v>
      </c>
      <c r="C146" s="90"/>
      <c r="D146" s="71">
        <f>D148</f>
        <v>4360.7</v>
      </c>
      <c r="E146" s="74"/>
      <c r="F146" s="109"/>
    </row>
    <row r="147" spans="1:7" ht="51" hidden="1" x14ac:dyDescent="0.2">
      <c r="A147" s="52" t="s">
        <v>9</v>
      </c>
      <c r="B147" s="35" t="s">
        <v>201</v>
      </c>
      <c r="C147" s="47" t="s">
        <v>10</v>
      </c>
      <c r="D147" s="71">
        <f>D148</f>
        <v>4360.7</v>
      </c>
      <c r="E147" s="74"/>
      <c r="F147" s="109"/>
    </row>
    <row r="148" spans="1:7" ht="25.5" hidden="1" x14ac:dyDescent="0.2">
      <c r="A148" s="52" t="s">
        <v>11</v>
      </c>
      <c r="B148" s="35" t="s">
        <v>201</v>
      </c>
      <c r="C148" s="47" t="s">
        <v>15</v>
      </c>
      <c r="D148" s="71">
        <v>4360.7</v>
      </c>
      <c r="E148" s="74"/>
      <c r="F148" s="109"/>
    </row>
    <row r="149" spans="1:7" ht="25.5" hidden="1" x14ac:dyDescent="0.2">
      <c r="A149" s="51" t="s">
        <v>200</v>
      </c>
      <c r="B149" s="35" t="s">
        <v>202</v>
      </c>
      <c r="C149" s="47"/>
      <c r="D149" s="71">
        <f>D150</f>
        <v>3553.8</v>
      </c>
      <c r="E149" s="74"/>
      <c r="F149" s="109"/>
    </row>
    <row r="150" spans="1:7" ht="25.5" hidden="1" x14ac:dyDescent="0.2">
      <c r="A150" s="51" t="s">
        <v>13</v>
      </c>
      <c r="B150" s="35" t="s">
        <v>202</v>
      </c>
      <c r="C150" s="47" t="s">
        <v>10</v>
      </c>
      <c r="D150" s="71">
        <f>D151</f>
        <v>3553.8</v>
      </c>
      <c r="E150" s="74"/>
      <c r="F150" s="109"/>
    </row>
    <row r="151" spans="1:7" ht="25.5" hidden="1" x14ac:dyDescent="0.2">
      <c r="A151" s="52" t="s">
        <v>11</v>
      </c>
      <c r="B151" s="35" t="s">
        <v>202</v>
      </c>
      <c r="C151" s="47" t="s">
        <v>15</v>
      </c>
      <c r="D151" s="71">
        <v>3553.8</v>
      </c>
      <c r="E151" s="74"/>
      <c r="F151" s="109"/>
    </row>
    <row r="152" spans="1:7" ht="38.25" hidden="1" x14ac:dyDescent="0.2">
      <c r="A152" s="51" t="s">
        <v>96</v>
      </c>
      <c r="B152" s="28" t="s">
        <v>203</v>
      </c>
      <c r="C152" s="47"/>
      <c r="D152" s="71">
        <f>D153+D155+D157</f>
        <v>5804</v>
      </c>
      <c r="E152" s="74"/>
      <c r="F152" s="109"/>
    </row>
    <row r="153" spans="1:7" s="25" customFormat="1" ht="51" hidden="1" x14ac:dyDescent="0.2">
      <c r="A153" s="52" t="s">
        <v>9</v>
      </c>
      <c r="B153" s="28" t="s">
        <v>203</v>
      </c>
      <c r="C153" s="47" t="s">
        <v>10</v>
      </c>
      <c r="D153" s="71">
        <f>D154</f>
        <v>4208.3</v>
      </c>
      <c r="E153" s="74"/>
      <c r="F153" s="108"/>
      <c r="G153" s="26"/>
    </row>
    <row r="154" spans="1:7" ht="25.5" hidden="1" x14ac:dyDescent="0.2">
      <c r="A154" s="52" t="s">
        <v>36</v>
      </c>
      <c r="B154" s="28" t="s">
        <v>203</v>
      </c>
      <c r="C154" s="47" t="s">
        <v>37</v>
      </c>
      <c r="D154" s="71">
        <v>4208.3</v>
      </c>
      <c r="E154" s="74"/>
      <c r="F154" s="109"/>
    </row>
    <row r="155" spans="1:7" ht="25.5" hidden="1" x14ac:dyDescent="0.2">
      <c r="A155" s="52" t="s">
        <v>16</v>
      </c>
      <c r="B155" s="28" t="s">
        <v>203</v>
      </c>
      <c r="C155" s="47" t="s">
        <v>17</v>
      </c>
      <c r="D155" s="71">
        <f>D156</f>
        <v>1505.7</v>
      </c>
      <c r="E155" s="74"/>
      <c r="F155" s="109"/>
    </row>
    <row r="156" spans="1:7" ht="25.5" hidden="1" x14ac:dyDescent="0.2">
      <c r="A156" s="52" t="s">
        <v>18</v>
      </c>
      <c r="B156" s="28" t="s">
        <v>203</v>
      </c>
      <c r="C156" s="47" t="s">
        <v>19</v>
      </c>
      <c r="D156" s="71">
        <v>1505.7</v>
      </c>
      <c r="E156" s="74"/>
      <c r="F156" s="109"/>
    </row>
    <row r="157" spans="1:7" ht="25.5" hidden="1" x14ac:dyDescent="0.2">
      <c r="A157" s="57" t="s">
        <v>38</v>
      </c>
      <c r="B157" s="28" t="s">
        <v>203</v>
      </c>
      <c r="C157" s="47" t="s">
        <v>39</v>
      </c>
      <c r="D157" s="71">
        <f>D158</f>
        <v>90</v>
      </c>
      <c r="E157" s="74"/>
      <c r="F157" s="109"/>
    </row>
    <row r="158" spans="1:7" ht="17.45" hidden="1" customHeight="1" x14ac:dyDescent="0.2">
      <c r="A158" s="52" t="s">
        <v>40</v>
      </c>
      <c r="B158" s="28" t="s">
        <v>203</v>
      </c>
      <c r="C158" s="47" t="s">
        <v>41</v>
      </c>
      <c r="D158" s="71">
        <v>90</v>
      </c>
      <c r="E158" s="74"/>
      <c r="F158" s="109"/>
    </row>
    <row r="159" spans="1:7" ht="7.5" hidden="1" customHeight="1" x14ac:dyDescent="0.2">
      <c r="A159" s="52" t="s">
        <v>114</v>
      </c>
      <c r="B159" s="35" t="s">
        <v>98</v>
      </c>
      <c r="C159" s="29" t="s">
        <v>39</v>
      </c>
      <c r="D159" s="77">
        <f>D160</f>
        <v>0</v>
      </c>
      <c r="E159" s="44"/>
      <c r="F159" s="109"/>
    </row>
    <row r="160" spans="1:7" ht="15.6" hidden="1" customHeight="1" x14ac:dyDescent="0.2">
      <c r="A160" s="57" t="s">
        <v>108</v>
      </c>
      <c r="B160" s="35" t="s">
        <v>98</v>
      </c>
      <c r="C160" s="29" t="s">
        <v>41</v>
      </c>
      <c r="D160" s="77">
        <v>0</v>
      </c>
      <c r="E160" s="44"/>
      <c r="F160" s="109"/>
    </row>
    <row r="161" spans="1:7" ht="13.5" hidden="1" customHeight="1" x14ac:dyDescent="0.2">
      <c r="A161" s="52" t="s">
        <v>114</v>
      </c>
      <c r="B161" s="28" t="s">
        <v>204</v>
      </c>
      <c r="C161" s="29"/>
      <c r="D161" s="115">
        <f>D162</f>
        <v>16444.3</v>
      </c>
      <c r="E161" s="79"/>
      <c r="F161" s="109"/>
    </row>
    <row r="162" spans="1:7" ht="19.5" hidden="1" customHeight="1" x14ac:dyDescent="0.2">
      <c r="A162" s="57" t="s">
        <v>108</v>
      </c>
      <c r="B162" s="28" t="s">
        <v>204</v>
      </c>
      <c r="C162" s="29" t="s">
        <v>109</v>
      </c>
      <c r="D162" s="116">
        <f>D163</f>
        <v>16444.3</v>
      </c>
      <c r="E162" s="80"/>
      <c r="F162" s="109"/>
    </row>
    <row r="163" spans="1:7" ht="25.5" hidden="1" x14ac:dyDescent="0.2">
      <c r="A163" s="52" t="s">
        <v>107</v>
      </c>
      <c r="B163" s="28" t="s">
        <v>204</v>
      </c>
      <c r="C163" s="29" t="s">
        <v>205</v>
      </c>
      <c r="D163" s="116">
        <v>16444.3</v>
      </c>
      <c r="E163" s="80"/>
      <c r="F163" s="109"/>
    </row>
    <row r="164" spans="1:7" ht="38.25" hidden="1" x14ac:dyDescent="0.2">
      <c r="A164" s="52" t="s">
        <v>115</v>
      </c>
      <c r="B164" s="28" t="s">
        <v>206</v>
      </c>
      <c r="C164" s="91"/>
      <c r="D164" s="117">
        <f>D165</f>
        <v>121.9</v>
      </c>
      <c r="E164" s="81"/>
      <c r="F164" s="109"/>
    </row>
    <row r="165" spans="1:7" ht="25.5" hidden="1" x14ac:dyDescent="0.2">
      <c r="A165" s="57" t="s">
        <v>108</v>
      </c>
      <c r="B165" s="28" t="s">
        <v>206</v>
      </c>
      <c r="C165" s="29" t="s">
        <v>109</v>
      </c>
      <c r="D165" s="116">
        <f>D166</f>
        <v>121.9</v>
      </c>
      <c r="E165" s="80"/>
      <c r="F165" s="109"/>
    </row>
    <row r="166" spans="1:7" ht="25.5" hidden="1" x14ac:dyDescent="0.2">
      <c r="A166" s="52" t="s">
        <v>107</v>
      </c>
      <c r="B166" s="28" t="s">
        <v>206</v>
      </c>
      <c r="C166" s="29" t="s">
        <v>110</v>
      </c>
      <c r="D166" s="116">
        <v>121.9</v>
      </c>
      <c r="E166" s="80"/>
      <c r="F166" s="109"/>
    </row>
    <row r="167" spans="1:7" ht="41.25" hidden="1" customHeight="1" x14ac:dyDescent="0.2">
      <c r="A167" s="51" t="s">
        <v>207</v>
      </c>
      <c r="B167" s="28" t="s">
        <v>218</v>
      </c>
      <c r="C167" s="29"/>
      <c r="D167" s="116">
        <f>D168+D175</f>
        <v>17513.5</v>
      </c>
      <c r="E167" s="80"/>
      <c r="F167" s="109"/>
    </row>
    <row r="168" spans="1:7" s="25" customFormat="1" ht="39" hidden="1" customHeight="1" x14ac:dyDescent="0.2">
      <c r="A168" s="121" t="s">
        <v>219</v>
      </c>
      <c r="B168" s="28" t="s">
        <v>208</v>
      </c>
      <c r="C168" s="47"/>
      <c r="D168" s="71">
        <f>D169+D171+D173</f>
        <v>16106</v>
      </c>
      <c r="E168" s="74"/>
      <c r="F168" s="108"/>
      <c r="G168" s="26"/>
    </row>
    <row r="169" spans="1:7" ht="51" hidden="1" x14ac:dyDescent="0.2">
      <c r="A169" s="52" t="s">
        <v>9</v>
      </c>
      <c r="B169" s="28" t="s">
        <v>208</v>
      </c>
      <c r="C169" s="47" t="s">
        <v>10</v>
      </c>
      <c r="D169" s="71">
        <f>D170</f>
        <v>15288.4</v>
      </c>
      <c r="E169" s="74"/>
      <c r="F169" s="109"/>
    </row>
    <row r="170" spans="1:7" ht="25.5" hidden="1" x14ac:dyDescent="0.2">
      <c r="A170" s="52" t="s">
        <v>36</v>
      </c>
      <c r="B170" s="28" t="s">
        <v>208</v>
      </c>
      <c r="C170" s="47" t="s">
        <v>37</v>
      </c>
      <c r="D170" s="71">
        <v>15288.4</v>
      </c>
      <c r="E170" s="74"/>
      <c r="F170" s="109"/>
    </row>
    <row r="171" spans="1:7" ht="25.5" hidden="1" x14ac:dyDescent="0.2">
      <c r="A171" s="52" t="s">
        <v>16</v>
      </c>
      <c r="B171" s="28" t="s">
        <v>208</v>
      </c>
      <c r="C171" s="47" t="s">
        <v>17</v>
      </c>
      <c r="D171" s="71">
        <f>D172</f>
        <v>817.6</v>
      </c>
      <c r="E171" s="74"/>
      <c r="F171" s="109"/>
    </row>
    <row r="172" spans="1:7" ht="25.5" hidden="1" x14ac:dyDescent="0.2">
      <c r="A172" s="52" t="s">
        <v>18</v>
      </c>
      <c r="B172" s="28" t="s">
        <v>208</v>
      </c>
      <c r="C172" s="47" t="s">
        <v>19</v>
      </c>
      <c r="D172" s="71">
        <v>817.6</v>
      </c>
      <c r="E172" s="74"/>
      <c r="F172" s="109"/>
    </row>
    <row r="173" spans="1:7" ht="25.5" hidden="1" x14ac:dyDescent="0.2">
      <c r="A173" s="57" t="s">
        <v>38</v>
      </c>
      <c r="B173" s="28" t="s">
        <v>208</v>
      </c>
      <c r="C173" s="47" t="s">
        <v>39</v>
      </c>
      <c r="D173" s="71">
        <f>D174</f>
        <v>0</v>
      </c>
      <c r="E173" s="74"/>
      <c r="F173" s="109"/>
    </row>
    <row r="174" spans="1:7" ht="25.5" hidden="1" x14ac:dyDescent="0.2">
      <c r="A174" s="52" t="s">
        <v>40</v>
      </c>
      <c r="B174" s="28" t="s">
        <v>208</v>
      </c>
      <c r="C174" s="47" t="s">
        <v>41</v>
      </c>
      <c r="D174" s="71"/>
      <c r="E174" s="74"/>
      <c r="F174" s="109"/>
    </row>
    <row r="175" spans="1:7" ht="51" hidden="1" x14ac:dyDescent="0.2">
      <c r="A175" s="23" t="s">
        <v>116</v>
      </c>
      <c r="B175" s="58" t="s">
        <v>209</v>
      </c>
      <c r="C175" s="56"/>
      <c r="D175" s="71">
        <f>D176+D178</f>
        <v>1407.5</v>
      </c>
      <c r="E175" s="74"/>
      <c r="F175" s="109"/>
    </row>
    <row r="176" spans="1:7" ht="16.5" hidden="1" customHeight="1" x14ac:dyDescent="0.2">
      <c r="A176" s="59" t="s">
        <v>108</v>
      </c>
      <c r="B176" s="58" t="s">
        <v>209</v>
      </c>
      <c r="C176" s="56" t="s">
        <v>109</v>
      </c>
      <c r="D176" s="71">
        <f>D177</f>
        <v>1394.8</v>
      </c>
      <c r="E176" s="74"/>
      <c r="F176" s="109"/>
    </row>
    <row r="177" spans="1:7" ht="14.25" hidden="1" customHeight="1" x14ac:dyDescent="0.2">
      <c r="A177" s="21" t="s">
        <v>107</v>
      </c>
      <c r="B177" s="58" t="s">
        <v>209</v>
      </c>
      <c r="C177" s="56" t="s">
        <v>110</v>
      </c>
      <c r="D177" s="71">
        <v>1394.8</v>
      </c>
      <c r="E177" s="74"/>
      <c r="F177" s="109"/>
    </row>
    <row r="178" spans="1:7" ht="18.75" hidden="1" customHeight="1" x14ac:dyDescent="0.2">
      <c r="A178" s="59" t="s">
        <v>108</v>
      </c>
      <c r="B178" s="58" t="s">
        <v>209</v>
      </c>
      <c r="C178" s="56" t="s">
        <v>17</v>
      </c>
      <c r="D178" s="71">
        <f>D179</f>
        <v>12.7</v>
      </c>
      <c r="E178" s="74"/>
      <c r="F178" s="109"/>
    </row>
    <row r="179" spans="1:7" ht="24.75" hidden="1" customHeight="1" x14ac:dyDescent="0.2">
      <c r="A179" s="52" t="s">
        <v>18</v>
      </c>
      <c r="B179" s="58" t="s">
        <v>209</v>
      </c>
      <c r="C179" s="56" t="s">
        <v>19</v>
      </c>
      <c r="D179" s="71">
        <v>12.7</v>
      </c>
      <c r="E179" s="74"/>
      <c r="F179" s="109"/>
    </row>
    <row r="180" spans="1:7" s="25" customFormat="1" ht="39.75" customHeight="1" x14ac:dyDescent="0.2">
      <c r="A180" s="96" t="s">
        <v>266</v>
      </c>
      <c r="B180" s="62" t="s">
        <v>53</v>
      </c>
      <c r="C180" s="56"/>
      <c r="D180" s="72">
        <f>164+1.7</f>
        <v>165.7</v>
      </c>
      <c r="E180" s="72"/>
      <c r="F180" s="108"/>
      <c r="G180" s="26"/>
    </row>
    <row r="181" spans="1:7" hidden="1" x14ac:dyDescent="0.2">
      <c r="A181" s="4" t="s">
        <v>147</v>
      </c>
      <c r="B181" s="55" t="s">
        <v>148</v>
      </c>
      <c r="C181" s="56"/>
      <c r="D181" s="67">
        <f>D182</f>
        <v>1206.2</v>
      </c>
      <c r="E181" s="61"/>
      <c r="F181" s="109"/>
    </row>
    <row r="182" spans="1:7" ht="25.5" hidden="1" x14ac:dyDescent="0.2">
      <c r="A182" s="6" t="s">
        <v>78</v>
      </c>
      <c r="B182" s="55" t="s">
        <v>176</v>
      </c>
      <c r="C182" s="56" t="s">
        <v>77</v>
      </c>
      <c r="D182" s="77">
        <f>D183</f>
        <v>1206.2</v>
      </c>
      <c r="E182" s="44"/>
      <c r="F182" s="109"/>
    </row>
    <row r="183" spans="1:7" ht="25.5" hidden="1" x14ac:dyDescent="0.2">
      <c r="A183" s="6" t="s">
        <v>86</v>
      </c>
      <c r="B183" s="55" t="s">
        <v>176</v>
      </c>
      <c r="C183" s="56" t="s">
        <v>79</v>
      </c>
      <c r="D183" s="72">
        <v>1206.2</v>
      </c>
      <c r="E183" s="60"/>
      <c r="F183" s="109"/>
    </row>
    <row r="184" spans="1:7" s="25" customFormat="1" ht="25.5" x14ac:dyDescent="0.2">
      <c r="A184" s="65" t="s">
        <v>281</v>
      </c>
      <c r="B184" s="33" t="s">
        <v>103</v>
      </c>
      <c r="C184" s="34"/>
      <c r="D184" s="67">
        <f>72754.8-521.5+225+12141.8+119.5-1.9-18.8-140</f>
        <v>84558.900000000009</v>
      </c>
      <c r="E184" s="67">
        <f>19189.7+110.5</f>
        <v>19300.2</v>
      </c>
      <c r="F184" s="108">
        <f>222.8+7</f>
        <v>229.8</v>
      </c>
      <c r="G184" s="26"/>
    </row>
    <row r="185" spans="1:7" s="25" customFormat="1" ht="25.5" hidden="1" x14ac:dyDescent="0.2">
      <c r="A185" s="95" t="s">
        <v>220</v>
      </c>
      <c r="B185" s="33" t="s">
        <v>221</v>
      </c>
      <c r="C185" s="34"/>
      <c r="D185" s="67">
        <f>D186</f>
        <v>734.4</v>
      </c>
      <c r="E185" s="67"/>
      <c r="F185" s="108"/>
      <c r="G185" s="26"/>
    </row>
    <row r="186" spans="1:7" ht="25.5" hidden="1" x14ac:dyDescent="0.2">
      <c r="A186" s="8" t="s">
        <v>16</v>
      </c>
      <c r="B186" s="28" t="s">
        <v>104</v>
      </c>
      <c r="C186" s="29" t="s">
        <v>17</v>
      </c>
      <c r="D186" s="77">
        <f>D187</f>
        <v>734.4</v>
      </c>
      <c r="E186" s="44"/>
      <c r="F186" s="109"/>
    </row>
    <row r="187" spans="1:7" ht="25.5" hidden="1" x14ac:dyDescent="0.2">
      <c r="A187" s="8" t="s">
        <v>18</v>
      </c>
      <c r="B187" s="28" t="s">
        <v>104</v>
      </c>
      <c r="C187" s="29" t="s">
        <v>19</v>
      </c>
      <c r="D187" s="77">
        <v>734.4</v>
      </c>
      <c r="E187" s="44"/>
      <c r="F187" s="109"/>
    </row>
    <row r="188" spans="1:7" ht="25.5" hidden="1" x14ac:dyDescent="0.2">
      <c r="A188" s="96" t="s">
        <v>222</v>
      </c>
      <c r="B188" s="33" t="s">
        <v>223</v>
      </c>
      <c r="C188" s="29"/>
      <c r="D188" s="77">
        <f>D189</f>
        <v>200</v>
      </c>
      <c r="E188" s="44"/>
      <c r="F188" s="109"/>
    </row>
    <row r="189" spans="1:7" ht="25.5" hidden="1" x14ac:dyDescent="0.2">
      <c r="A189" s="73" t="s">
        <v>16</v>
      </c>
      <c r="B189" s="28" t="s">
        <v>224</v>
      </c>
      <c r="C189" s="29" t="s">
        <v>17</v>
      </c>
      <c r="D189" s="77">
        <f>D190</f>
        <v>200</v>
      </c>
      <c r="E189" s="44"/>
      <c r="F189" s="109"/>
    </row>
    <row r="190" spans="1:7" ht="25.5" hidden="1" x14ac:dyDescent="0.2">
      <c r="A190" s="73" t="s">
        <v>18</v>
      </c>
      <c r="B190" s="28" t="s">
        <v>224</v>
      </c>
      <c r="C190" s="29" t="s">
        <v>19</v>
      </c>
      <c r="D190" s="77">
        <v>200</v>
      </c>
      <c r="E190" s="44"/>
      <c r="F190" s="109"/>
    </row>
    <row r="191" spans="1:7" ht="41.25" hidden="1" customHeight="1" x14ac:dyDescent="0.2">
      <c r="A191" s="96" t="s">
        <v>225</v>
      </c>
      <c r="B191" s="33" t="s">
        <v>226</v>
      </c>
      <c r="C191" s="29"/>
      <c r="D191" s="77">
        <f>D192+D194+D196</f>
        <v>67752.5</v>
      </c>
      <c r="E191" s="44"/>
      <c r="F191" s="109"/>
    </row>
    <row r="192" spans="1:7" ht="25.5" hidden="1" x14ac:dyDescent="0.2">
      <c r="A192" s="51" t="s">
        <v>75</v>
      </c>
      <c r="B192" s="28" t="s">
        <v>227</v>
      </c>
      <c r="C192" s="53" t="s">
        <v>77</v>
      </c>
      <c r="D192" s="118">
        <f>D193</f>
        <v>13447</v>
      </c>
      <c r="E192" s="82"/>
      <c r="F192" s="109"/>
    </row>
    <row r="193" spans="1:7" ht="25.5" hidden="1" x14ac:dyDescent="0.2">
      <c r="A193" s="52" t="s">
        <v>78</v>
      </c>
      <c r="B193" s="28" t="s">
        <v>227</v>
      </c>
      <c r="C193" s="53" t="s">
        <v>79</v>
      </c>
      <c r="D193" s="118">
        <v>13447</v>
      </c>
      <c r="E193" s="82"/>
      <c r="F193" s="109"/>
    </row>
    <row r="194" spans="1:7" ht="25.5" hidden="1" x14ac:dyDescent="0.2">
      <c r="A194" s="51" t="s">
        <v>75</v>
      </c>
      <c r="B194" s="28" t="s">
        <v>228</v>
      </c>
      <c r="C194" s="29" t="s">
        <v>77</v>
      </c>
      <c r="D194" s="116">
        <f>D195</f>
        <v>31341.7</v>
      </c>
      <c r="E194" s="80"/>
      <c r="F194" s="109"/>
    </row>
    <row r="195" spans="1:7" ht="25.5" hidden="1" x14ac:dyDescent="0.2">
      <c r="A195" s="52" t="s">
        <v>78</v>
      </c>
      <c r="B195" s="28" t="s">
        <v>228</v>
      </c>
      <c r="C195" s="29" t="s">
        <v>79</v>
      </c>
      <c r="D195" s="116">
        <v>31341.7</v>
      </c>
      <c r="E195" s="80"/>
      <c r="F195" s="109"/>
    </row>
    <row r="196" spans="1:7" ht="25.5" hidden="1" x14ac:dyDescent="0.2">
      <c r="A196" s="51" t="s">
        <v>75</v>
      </c>
      <c r="B196" s="28" t="s">
        <v>229</v>
      </c>
      <c r="C196" s="29" t="s">
        <v>77</v>
      </c>
      <c r="D196" s="116">
        <f>D197</f>
        <v>22963.8</v>
      </c>
      <c r="E196" s="80"/>
      <c r="F196" s="109"/>
    </row>
    <row r="197" spans="1:7" ht="25.5" hidden="1" x14ac:dyDescent="0.2">
      <c r="A197" s="52" t="s">
        <v>78</v>
      </c>
      <c r="B197" s="28" t="s">
        <v>229</v>
      </c>
      <c r="C197" s="29" t="s">
        <v>79</v>
      </c>
      <c r="D197" s="116">
        <v>22963.8</v>
      </c>
      <c r="E197" s="80"/>
      <c r="F197" s="109"/>
    </row>
    <row r="198" spans="1:7" s="25" customFormat="1" ht="38.25" hidden="1" x14ac:dyDescent="0.2">
      <c r="A198" s="16" t="s">
        <v>156</v>
      </c>
      <c r="B198" s="33" t="s">
        <v>88</v>
      </c>
      <c r="C198" s="34"/>
      <c r="D198" s="77">
        <f>D199</f>
        <v>0</v>
      </c>
      <c r="E198" s="77"/>
      <c r="F198" s="108"/>
      <c r="G198" s="26"/>
    </row>
    <row r="199" spans="1:7" s="24" customFormat="1" hidden="1" x14ac:dyDescent="0.2">
      <c r="A199" s="9" t="s">
        <v>147</v>
      </c>
      <c r="B199" s="28" t="s">
        <v>149</v>
      </c>
      <c r="C199" s="29"/>
      <c r="D199" s="77">
        <f>D201+D204+D207</f>
        <v>0</v>
      </c>
      <c r="E199" s="44"/>
      <c r="F199" s="110"/>
    </row>
    <row r="200" spans="1:7" s="24" customFormat="1" ht="25.5" hidden="1" x14ac:dyDescent="0.2">
      <c r="A200" s="4" t="s">
        <v>90</v>
      </c>
      <c r="B200" s="28" t="s">
        <v>89</v>
      </c>
      <c r="C200" s="29"/>
      <c r="D200" s="77">
        <f>D201</f>
        <v>0</v>
      </c>
      <c r="E200" s="44"/>
      <c r="F200" s="110"/>
    </row>
    <row r="201" spans="1:7" ht="25.5" hidden="1" x14ac:dyDescent="0.2">
      <c r="A201" s="4" t="s">
        <v>75</v>
      </c>
      <c r="B201" s="28" t="s">
        <v>89</v>
      </c>
      <c r="C201" s="29" t="s">
        <v>77</v>
      </c>
      <c r="D201" s="72">
        <f>D202</f>
        <v>0</v>
      </c>
      <c r="E201" s="60"/>
      <c r="F201" s="109"/>
    </row>
    <row r="202" spans="1:7" ht="25.5" hidden="1" x14ac:dyDescent="0.2">
      <c r="A202" s="6" t="s">
        <v>78</v>
      </c>
      <c r="B202" s="28" t="s">
        <v>89</v>
      </c>
      <c r="C202" s="29" t="s">
        <v>79</v>
      </c>
      <c r="D202" s="72"/>
      <c r="E202" s="60"/>
      <c r="F202" s="109"/>
    </row>
    <row r="203" spans="1:7" ht="25.5" hidden="1" x14ac:dyDescent="0.2">
      <c r="A203" s="5" t="s">
        <v>99</v>
      </c>
      <c r="B203" s="28" t="s">
        <v>100</v>
      </c>
      <c r="C203" s="29"/>
      <c r="D203" s="72">
        <f>D204</f>
        <v>0</v>
      </c>
      <c r="E203" s="60"/>
      <c r="F203" s="109"/>
    </row>
    <row r="204" spans="1:7" ht="25.5" hidden="1" x14ac:dyDescent="0.2">
      <c r="A204" s="9" t="s">
        <v>75</v>
      </c>
      <c r="B204" s="28" t="s">
        <v>100</v>
      </c>
      <c r="C204" s="29" t="s">
        <v>77</v>
      </c>
      <c r="D204" s="67">
        <f>D205</f>
        <v>0</v>
      </c>
      <c r="E204" s="61"/>
      <c r="F204" s="109"/>
    </row>
    <row r="205" spans="1:7" ht="25.5" hidden="1" x14ac:dyDescent="0.2">
      <c r="A205" s="7" t="s">
        <v>78</v>
      </c>
      <c r="B205" s="28" t="s">
        <v>100</v>
      </c>
      <c r="C205" s="29" t="s">
        <v>79</v>
      </c>
      <c r="D205" s="77"/>
      <c r="E205" s="44"/>
      <c r="F205" s="109"/>
    </row>
    <row r="206" spans="1:7" ht="25.5" hidden="1" x14ac:dyDescent="0.2">
      <c r="A206" s="4" t="s">
        <v>101</v>
      </c>
      <c r="B206" s="28" t="s">
        <v>102</v>
      </c>
      <c r="C206" s="29"/>
      <c r="D206" s="77">
        <f>D207</f>
        <v>0</v>
      </c>
      <c r="E206" s="44"/>
      <c r="F206" s="109"/>
    </row>
    <row r="207" spans="1:7" ht="25.5" hidden="1" x14ac:dyDescent="0.2">
      <c r="A207" s="9" t="s">
        <v>75</v>
      </c>
      <c r="B207" s="28" t="s">
        <v>102</v>
      </c>
      <c r="C207" s="29" t="s">
        <v>77</v>
      </c>
      <c r="D207" s="67">
        <f>D208</f>
        <v>0</v>
      </c>
      <c r="E207" s="61"/>
      <c r="F207" s="109"/>
    </row>
    <row r="208" spans="1:7" ht="25.5" hidden="1" x14ac:dyDescent="0.2">
      <c r="A208" s="6" t="s">
        <v>78</v>
      </c>
      <c r="B208" s="28" t="s">
        <v>102</v>
      </c>
      <c r="C208" s="29" t="s">
        <v>79</v>
      </c>
      <c r="D208" s="77"/>
      <c r="E208" s="44"/>
      <c r="F208" s="109"/>
    </row>
    <row r="209" spans="1:7" s="25" customFormat="1" ht="25.5" hidden="1" x14ac:dyDescent="0.2">
      <c r="A209" s="16" t="s">
        <v>117</v>
      </c>
      <c r="B209" s="33" t="s">
        <v>69</v>
      </c>
      <c r="C209" s="34"/>
      <c r="D209" s="67">
        <f>D210</f>
        <v>0</v>
      </c>
      <c r="E209" s="67"/>
      <c r="F209" s="108"/>
    </row>
    <row r="210" spans="1:7" ht="25.5" hidden="1" x14ac:dyDescent="0.2">
      <c r="A210" s="8" t="s">
        <v>16</v>
      </c>
      <c r="B210" s="28" t="s">
        <v>118</v>
      </c>
      <c r="C210" s="29" t="s">
        <v>17</v>
      </c>
      <c r="D210" s="77">
        <f>D211</f>
        <v>0</v>
      </c>
      <c r="E210" s="44"/>
      <c r="F210" s="109"/>
    </row>
    <row r="211" spans="1:7" ht="25.5" hidden="1" x14ac:dyDescent="0.2">
      <c r="A211" s="8" t="s">
        <v>18</v>
      </c>
      <c r="B211" s="28" t="s">
        <v>118</v>
      </c>
      <c r="C211" s="29" t="s">
        <v>19</v>
      </c>
      <c r="D211" s="77">
        <v>0</v>
      </c>
      <c r="E211" s="44"/>
      <c r="F211" s="109"/>
    </row>
    <row r="212" spans="1:7" ht="38.25" x14ac:dyDescent="0.2">
      <c r="A212" s="14" t="s">
        <v>298</v>
      </c>
      <c r="B212" s="113" t="s">
        <v>88</v>
      </c>
      <c r="C212" s="29"/>
      <c r="D212" s="77">
        <f>736-239.3</f>
        <v>496.7</v>
      </c>
      <c r="E212" s="44"/>
      <c r="F212" s="109"/>
    </row>
    <row r="213" spans="1:7" ht="38.25" x14ac:dyDescent="0.2">
      <c r="A213" s="96" t="s">
        <v>261</v>
      </c>
      <c r="B213" s="33" t="s">
        <v>69</v>
      </c>
      <c r="C213" s="29"/>
      <c r="D213" s="77">
        <f>320-130</f>
        <v>190</v>
      </c>
      <c r="E213" s="77"/>
      <c r="F213" s="109"/>
    </row>
    <row r="214" spans="1:7" ht="25.5" hidden="1" x14ac:dyDescent="0.2">
      <c r="A214" s="8" t="s">
        <v>16</v>
      </c>
      <c r="B214" s="28" t="s">
        <v>118</v>
      </c>
      <c r="C214" s="29" t="s">
        <v>17</v>
      </c>
      <c r="D214" s="77">
        <f>D215</f>
        <v>210</v>
      </c>
      <c r="E214" s="44"/>
      <c r="F214" s="109"/>
    </row>
    <row r="215" spans="1:7" ht="25.5" hidden="1" x14ac:dyDescent="0.2">
      <c r="A215" s="8" t="s">
        <v>18</v>
      </c>
      <c r="B215" s="28" t="s">
        <v>118</v>
      </c>
      <c r="C215" s="29" t="s">
        <v>19</v>
      </c>
      <c r="D215" s="77">
        <v>210</v>
      </c>
      <c r="E215" s="44"/>
      <c r="F215" s="109"/>
    </row>
    <row r="216" spans="1:7" ht="38.25" x14ac:dyDescent="0.2">
      <c r="A216" s="14" t="s">
        <v>296</v>
      </c>
      <c r="B216" s="113" t="s">
        <v>297</v>
      </c>
      <c r="C216" s="29"/>
      <c r="D216" s="77">
        <v>50</v>
      </c>
      <c r="E216" s="44"/>
      <c r="F216" s="109"/>
    </row>
    <row r="217" spans="1:7" s="25" customFormat="1" ht="42" customHeight="1" x14ac:dyDescent="0.2">
      <c r="A217" s="100" t="s">
        <v>250</v>
      </c>
      <c r="B217" s="33" t="s">
        <v>91</v>
      </c>
      <c r="C217" s="36"/>
      <c r="D217" s="77">
        <f>821+44971.6</f>
        <v>45792.6</v>
      </c>
      <c r="E217" s="77">
        <v>41596.9</v>
      </c>
      <c r="F217" s="108">
        <v>2655.2</v>
      </c>
      <c r="G217" s="26"/>
    </row>
    <row r="218" spans="1:7" ht="25.5" hidden="1" x14ac:dyDescent="0.2">
      <c r="A218" s="8" t="s">
        <v>16</v>
      </c>
      <c r="B218" s="28" t="s">
        <v>92</v>
      </c>
      <c r="C218" s="37" t="s">
        <v>17</v>
      </c>
      <c r="D218" s="77">
        <f>D219</f>
        <v>816</v>
      </c>
      <c r="E218" s="44"/>
      <c r="F218" s="109"/>
    </row>
    <row r="219" spans="1:7" ht="25.5" hidden="1" x14ac:dyDescent="0.2">
      <c r="A219" s="8" t="s">
        <v>18</v>
      </c>
      <c r="B219" s="28" t="s">
        <v>92</v>
      </c>
      <c r="C219" s="37" t="s">
        <v>19</v>
      </c>
      <c r="D219" s="77">
        <v>816</v>
      </c>
      <c r="E219" s="44"/>
      <c r="F219" s="109"/>
    </row>
    <row r="220" spans="1:7" ht="30" customHeight="1" x14ac:dyDescent="0.2">
      <c r="A220" s="15" t="s">
        <v>251</v>
      </c>
      <c r="B220" s="33" t="s">
        <v>67</v>
      </c>
      <c r="C220" s="34"/>
      <c r="D220" s="77">
        <v>112</v>
      </c>
      <c r="E220" s="77"/>
      <c r="F220" s="109"/>
      <c r="G220" s="27"/>
    </row>
    <row r="221" spans="1:7" ht="23.25" hidden="1" customHeight="1" x14ac:dyDescent="0.2">
      <c r="A221" s="8" t="s">
        <v>16</v>
      </c>
      <c r="B221" s="28" t="s">
        <v>256</v>
      </c>
      <c r="C221" s="29" t="s">
        <v>17</v>
      </c>
      <c r="D221" s="93">
        <f>D222</f>
        <v>118</v>
      </c>
      <c r="E221" s="83"/>
      <c r="F221" s="109"/>
    </row>
    <row r="222" spans="1:7" ht="27.75" hidden="1" customHeight="1" x14ac:dyDescent="0.2">
      <c r="A222" s="8" t="s">
        <v>18</v>
      </c>
      <c r="B222" s="28" t="s">
        <v>256</v>
      </c>
      <c r="C222" s="29" t="s">
        <v>19</v>
      </c>
      <c r="D222" s="77">
        <v>118</v>
      </c>
      <c r="E222" s="44"/>
      <c r="F222" s="109"/>
    </row>
    <row r="223" spans="1:7" ht="41.25" customHeight="1" x14ac:dyDescent="0.2">
      <c r="A223" s="14" t="s">
        <v>294</v>
      </c>
      <c r="B223" s="113" t="s">
        <v>295</v>
      </c>
      <c r="C223" s="29"/>
      <c r="D223" s="77">
        <f>1463.5-300</f>
        <v>1163.5</v>
      </c>
      <c r="E223" s="44"/>
      <c r="F223" s="109"/>
    </row>
    <row r="224" spans="1:7" ht="38.25" x14ac:dyDescent="0.2">
      <c r="A224" s="64" t="s">
        <v>303</v>
      </c>
      <c r="B224" s="33" t="s">
        <v>153</v>
      </c>
      <c r="C224" s="36"/>
      <c r="D224" s="77">
        <f>1947-55.6+46960.6-751.4-128-5.4-4586</f>
        <v>43381.2</v>
      </c>
      <c r="E224" s="123" t="s">
        <v>309</v>
      </c>
      <c r="F224" s="77">
        <v>14202.8</v>
      </c>
    </row>
    <row r="225" spans="1:7" ht="25.5" hidden="1" x14ac:dyDescent="0.2">
      <c r="A225" s="49" t="s">
        <v>16</v>
      </c>
      <c r="B225" s="46" t="s">
        <v>213</v>
      </c>
      <c r="C225" s="47" t="s">
        <v>17</v>
      </c>
      <c r="D225" s="71">
        <f>D226</f>
        <v>1725</v>
      </c>
      <c r="E225" s="74"/>
      <c r="F225" s="109"/>
    </row>
    <row r="226" spans="1:7" ht="25.5" hidden="1" x14ac:dyDescent="0.2">
      <c r="A226" s="49" t="s">
        <v>18</v>
      </c>
      <c r="B226" s="46" t="s">
        <v>213</v>
      </c>
      <c r="C226" s="47" t="s">
        <v>19</v>
      </c>
      <c r="D226" s="71">
        <v>1725</v>
      </c>
      <c r="E226" s="74"/>
      <c r="F226" s="109"/>
    </row>
    <row r="227" spans="1:7" ht="25.5" x14ac:dyDescent="0.2">
      <c r="A227" s="64" t="s">
        <v>273</v>
      </c>
      <c r="B227" s="33" t="s">
        <v>154</v>
      </c>
      <c r="C227" s="36"/>
      <c r="D227" s="77">
        <f>306-213</f>
        <v>93</v>
      </c>
      <c r="E227" s="77"/>
      <c r="F227" s="109"/>
    </row>
    <row r="228" spans="1:7" ht="34.5" hidden="1" customHeight="1" x14ac:dyDescent="0.2">
      <c r="A228" s="49" t="s">
        <v>16</v>
      </c>
      <c r="B228" s="28" t="s">
        <v>155</v>
      </c>
      <c r="C228" s="37" t="s">
        <v>17</v>
      </c>
      <c r="D228" s="77">
        <f t="shared" ref="D228" si="0">D229</f>
        <v>1000</v>
      </c>
      <c r="E228" s="44"/>
      <c r="F228" s="109"/>
    </row>
    <row r="229" spans="1:7" ht="25.5" hidden="1" customHeight="1" x14ac:dyDescent="0.2">
      <c r="A229" s="49" t="s">
        <v>18</v>
      </c>
      <c r="B229" s="28" t="s">
        <v>155</v>
      </c>
      <c r="C229" s="37" t="s">
        <v>19</v>
      </c>
      <c r="D229" s="77">
        <v>1000</v>
      </c>
      <c r="E229" s="44"/>
      <c r="F229" s="109"/>
    </row>
    <row r="230" spans="1:7" ht="36.75" customHeight="1" x14ac:dyDescent="0.2">
      <c r="A230" s="96" t="s">
        <v>262</v>
      </c>
      <c r="B230" s="33" t="s">
        <v>163</v>
      </c>
      <c r="C230" s="37"/>
      <c r="D230" s="77">
        <f>D231</f>
        <v>200</v>
      </c>
      <c r="E230" s="77"/>
      <c r="F230" s="109"/>
      <c r="G230" s="27"/>
    </row>
    <row r="231" spans="1:7" ht="25.5" hidden="1" x14ac:dyDescent="0.2">
      <c r="A231" s="8" t="s">
        <v>16</v>
      </c>
      <c r="B231" s="28" t="s">
        <v>164</v>
      </c>
      <c r="C231" s="37" t="s">
        <v>17</v>
      </c>
      <c r="D231" s="77">
        <f>D232</f>
        <v>200</v>
      </c>
      <c r="E231" s="44"/>
      <c r="F231" s="109"/>
    </row>
    <row r="232" spans="1:7" ht="25.5" hidden="1" x14ac:dyDescent="0.2">
      <c r="A232" s="8" t="s">
        <v>18</v>
      </c>
      <c r="B232" s="35" t="s">
        <v>164</v>
      </c>
      <c r="C232" s="37" t="s">
        <v>19</v>
      </c>
      <c r="D232" s="77">
        <v>200</v>
      </c>
      <c r="E232" s="44"/>
      <c r="F232" s="109"/>
    </row>
    <row r="233" spans="1:7" ht="38.25" hidden="1" x14ac:dyDescent="0.2">
      <c r="A233" s="122" t="s">
        <v>157</v>
      </c>
      <c r="B233" s="33" t="s">
        <v>158</v>
      </c>
      <c r="C233" s="37"/>
      <c r="D233" s="77">
        <f>D234</f>
        <v>0</v>
      </c>
      <c r="E233" s="44"/>
      <c r="F233" s="109"/>
    </row>
    <row r="234" spans="1:7" ht="25.5" hidden="1" x14ac:dyDescent="0.2">
      <c r="A234" s="8" t="s">
        <v>16</v>
      </c>
      <c r="B234" s="28" t="s">
        <v>159</v>
      </c>
      <c r="C234" s="37" t="s">
        <v>17</v>
      </c>
      <c r="D234" s="77">
        <f>D235</f>
        <v>0</v>
      </c>
      <c r="E234" s="44"/>
      <c r="F234" s="109"/>
    </row>
    <row r="235" spans="1:7" ht="25.5" hidden="1" x14ac:dyDescent="0.2">
      <c r="A235" s="8" t="s">
        <v>18</v>
      </c>
      <c r="B235" s="35" t="s">
        <v>159</v>
      </c>
      <c r="C235" s="37" t="s">
        <v>19</v>
      </c>
      <c r="D235" s="77"/>
      <c r="E235" s="44"/>
      <c r="F235" s="109"/>
    </row>
    <row r="236" spans="1:7" ht="38.25" hidden="1" x14ac:dyDescent="0.2">
      <c r="A236" s="122" t="s">
        <v>157</v>
      </c>
      <c r="B236" s="38" t="s">
        <v>158</v>
      </c>
      <c r="C236" s="37"/>
      <c r="D236" s="77">
        <f>D237</f>
        <v>0</v>
      </c>
      <c r="E236" s="77"/>
      <c r="F236" s="109"/>
    </row>
    <row r="237" spans="1:7" ht="25.5" hidden="1" x14ac:dyDescent="0.2">
      <c r="A237" s="8" t="s">
        <v>16</v>
      </c>
      <c r="B237" s="35" t="s">
        <v>177</v>
      </c>
      <c r="C237" s="37" t="s">
        <v>17</v>
      </c>
      <c r="D237" s="77">
        <f>D238</f>
        <v>0</v>
      </c>
      <c r="E237" s="44"/>
      <c r="F237" s="109"/>
    </row>
    <row r="238" spans="1:7" ht="25.5" hidden="1" x14ac:dyDescent="0.2">
      <c r="A238" s="8" t="s">
        <v>18</v>
      </c>
      <c r="B238" s="35" t="s">
        <v>177</v>
      </c>
      <c r="C238" s="37" t="s">
        <v>19</v>
      </c>
      <c r="D238" s="77">
        <v>0</v>
      </c>
      <c r="E238" s="44"/>
      <c r="F238" s="109"/>
    </row>
    <row r="239" spans="1:7" ht="25.5" hidden="1" x14ac:dyDescent="0.2">
      <c r="A239" s="64" t="s">
        <v>210</v>
      </c>
      <c r="B239" s="38" t="s">
        <v>165</v>
      </c>
      <c r="C239" s="37"/>
      <c r="D239" s="77">
        <f>D240+D242</f>
        <v>0</v>
      </c>
      <c r="E239" s="77"/>
      <c r="F239" s="109"/>
      <c r="G239" s="27"/>
    </row>
    <row r="240" spans="1:7" ht="25.5" hidden="1" x14ac:dyDescent="0.2">
      <c r="A240" s="8" t="s">
        <v>16</v>
      </c>
      <c r="B240" s="35" t="s">
        <v>166</v>
      </c>
      <c r="C240" s="37" t="s">
        <v>17</v>
      </c>
      <c r="D240" s="77">
        <f>D241</f>
        <v>0</v>
      </c>
      <c r="E240" s="44"/>
      <c r="F240" s="109"/>
    </row>
    <row r="241" spans="1:7" ht="25.5" hidden="1" x14ac:dyDescent="0.2">
      <c r="A241" s="8" t="s">
        <v>18</v>
      </c>
      <c r="B241" s="35" t="s">
        <v>166</v>
      </c>
      <c r="C241" s="37" t="s">
        <v>19</v>
      </c>
      <c r="D241" s="77"/>
      <c r="E241" s="44"/>
      <c r="F241" s="109"/>
    </row>
    <row r="242" spans="1:7" ht="25.5" hidden="1" x14ac:dyDescent="0.2">
      <c r="A242" s="49" t="s">
        <v>211</v>
      </c>
      <c r="B242" s="63" t="s">
        <v>212</v>
      </c>
      <c r="C242" s="47" t="s">
        <v>17</v>
      </c>
      <c r="D242" s="71">
        <f>D243</f>
        <v>0</v>
      </c>
      <c r="E242" s="74"/>
      <c r="F242" s="109"/>
    </row>
    <row r="243" spans="1:7" ht="25.5" hidden="1" x14ac:dyDescent="0.2">
      <c r="A243" s="49" t="s">
        <v>18</v>
      </c>
      <c r="B243" s="63" t="s">
        <v>212</v>
      </c>
      <c r="C243" s="47" t="s">
        <v>19</v>
      </c>
      <c r="D243" s="71"/>
      <c r="E243" s="74"/>
      <c r="F243" s="109"/>
    </row>
    <row r="244" spans="1:7" ht="38.25" x14ac:dyDescent="0.2">
      <c r="A244" s="64" t="s">
        <v>276</v>
      </c>
      <c r="B244" s="113" t="s">
        <v>158</v>
      </c>
      <c r="C244" s="47"/>
      <c r="D244" s="71">
        <f>55.6+4586</f>
        <v>4641.6000000000004</v>
      </c>
      <c r="E244" s="123" t="s">
        <v>308</v>
      </c>
      <c r="F244" s="77">
        <v>1538.8</v>
      </c>
    </row>
    <row r="245" spans="1:7" ht="38.25" x14ac:dyDescent="0.2">
      <c r="A245" s="14" t="s">
        <v>293</v>
      </c>
      <c r="B245" s="113" t="s">
        <v>165</v>
      </c>
      <c r="C245" s="47"/>
      <c r="D245" s="71">
        <v>424.5</v>
      </c>
      <c r="E245" s="74"/>
      <c r="F245" s="109"/>
    </row>
    <row r="246" spans="1:7" ht="25.5" x14ac:dyDescent="0.2">
      <c r="A246" s="64" t="s">
        <v>263</v>
      </c>
      <c r="B246" s="38" t="s">
        <v>167</v>
      </c>
      <c r="C246" s="37"/>
      <c r="D246" s="77">
        <v>935</v>
      </c>
      <c r="E246" s="77"/>
      <c r="F246" s="109"/>
      <c r="G246" s="27"/>
    </row>
    <row r="247" spans="1:7" ht="25.5" hidden="1" x14ac:dyDescent="0.2">
      <c r="A247" s="8" t="s">
        <v>160</v>
      </c>
      <c r="B247" s="35" t="s">
        <v>169</v>
      </c>
      <c r="C247" s="37" t="s">
        <v>77</v>
      </c>
      <c r="D247" s="77">
        <f>D248</f>
        <v>1195</v>
      </c>
      <c r="E247" s="44"/>
      <c r="F247" s="109"/>
    </row>
    <row r="248" spans="1:7" ht="25.5" hidden="1" x14ac:dyDescent="0.2">
      <c r="A248" s="8" t="s">
        <v>168</v>
      </c>
      <c r="B248" s="35" t="s">
        <v>169</v>
      </c>
      <c r="C248" s="37" t="s">
        <v>170</v>
      </c>
      <c r="D248" s="77">
        <v>1195</v>
      </c>
      <c r="E248" s="44"/>
      <c r="F248" s="109"/>
    </row>
    <row r="249" spans="1:7" ht="38.25" x14ac:dyDescent="0.2">
      <c r="A249" s="120" t="s">
        <v>291</v>
      </c>
      <c r="B249" s="113" t="s">
        <v>292</v>
      </c>
      <c r="C249" s="37"/>
      <c r="D249" s="77">
        <f>200-200+833.3</f>
        <v>833.3</v>
      </c>
      <c r="E249" s="123" t="s">
        <v>306</v>
      </c>
      <c r="F249" s="77">
        <v>274.10000000000002</v>
      </c>
    </row>
    <row r="250" spans="1:7" ht="25.5" x14ac:dyDescent="0.2">
      <c r="A250" s="14" t="s">
        <v>274</v>
      </c>
      <c r="B250" s="113" t="s">
        <v>275</v>
      </c>
      <c r="C250" s="37"/>
      <c r="D250" s="77">
        <f>850-200-644.6+5371.5</f>
        <v>5376.9</v>
      </c>
      <c r="E250" s="123" t="s">
        <v>307</v>
      </c>
      <c r="F250" s="77">
        <v>2045.5</v>
      </c>
    </row>
    <row r="251" spans="1:7" ht="38.25" x14ac:dyDescent="0.2">
      <c r="A251" s="14" t="s">
        <v>289</v>
      </c>
      <c r="B251" s="113" t="s">
        <v>290</v>
      </c>
      <c r="C251" s="98"/>
      <c r="D251" s="71">
        <v>212</v>
      </c>
      <c r="E251" s="44"/>
      <c r="F251" s="109"/>
    </row>
    <row r="252" spans="1:7" ht="25.5" customHeight="1" x14ac:dyDescent="0.2">
      <c r="A252" s="11" t="s">
        <v>282</v>
      </c>
      <c r="B252" s="38" t="s">
        <v>178</v>
      </c>
      <c r="C252" s="37"/>
      <c r="D252" s="77">
        <f>90-60.2</f>
        <v>29.799999999999997</v>
      </c>
      <c r="E252" s="77"/>
      <c r="F252" s="109"/>
    </row>
    <row r="253" spans="1:7" ht="25.5" hidden="1" x14ac:dyDescent="0.2">
      <c r="A253" s="8" t="s">
        <v>16</v>
      </c>
      <c r="B253" s="35" t="s">
        <v>179</v>
      </c>
      <c r="C253" s="37" t="s">
        <v>17</v>
      </c>
      <c r="D253" s="77">
        <f>D254</f>
        <v>180</v>
      </c>
      <c r="E253" s="44"/>
      <c r="F253" s="109"/>
    </row>
    <row r="254" spans="1:7" ht="25.5" hidden="1" x14ac:dyDescent="0.2">
      <c r="A254" s="8" t="s">
        <v>18</v>
      </c>
      <c r="B254" s="35" t="s">
        <v>179</v>
      </c>
      <c r="C254" s="37" t="s">
        <v>19</v>
      </c>
      <c r="D254" s="77">
        <v>180</v>
      </c>
      <c r="E254" s="44"/>
      <c r="F254" s="109"/>
    </row>
    <row r="255" spans="1:7" ht="38.25" x14ac:dyDescent="0.2">
      <c r="A255" s="64" t="s">
        <v>252</v>
      </c>
      <c r="B255" s="38" t="s">
        <v>180</v>
      </c>
      <c r="C255" s="37"/>
      <c r="D255" s="77">
        <v>180</v>
      </c>
      <c r="E255" s="77"/>
      <c r="F255" s="109"/>
    </row>
    <row r="256" spans="1:7" ht="25.5" hidden="1" x14ac:dyDescent="0.2">
      <c r="A256" s="8" t="s">
        <v>16</v>
      </c>
      <c r="B256" s="35" t="s">
        <v>181</v>
      </c>
      <c r="C256" s="37" t="s">
        <v>17</v>
      </c>
      <c r="D256" s="77">
        <f>D257</f>
        <v>200</v>
      </c>
      <c r="E256" s="44"/>
      <c r="F256" s="109"/>
    </row>
    <row r="257" spans="1:7" ht="25.5" hidden="1" x14ac:dyDescent="0.2">
      <c r="A257" s="8" t="s">
        <v>18</v>
      </c>
      <c r="B257" s="35" t="s">
        <v>181</v>
      </c>
      <c r="C257" s="37" t="s">
        <v>19</v>
      </c>
      <c r="D257" s="77">
        <v>200</v>
      </c>
      <c r="E257" s="44"/>
      <c r="F257" s="109"/>
    </row>
    <row r="258" spans="1:7" ht="25.5" hidden="1" x14ac:dyDescent="0.2">
      <c r="A258" s="92" t="s">
        <v>183</v>
      </c>
      <c r="B258" s="38" t="s">
        <v>184</v>
      </c>
      <c r="C258" s="37"/>
      <c r="D258" s="77">
        <f>D259</f>
        <v>0</v>
      </c>
      <c r="E258" s="77"/>
      <c r="F258" s="109"/>
    </row>
    <row r="259" spans="1:7" ht="25.5" hidden="1" x14ac:dyDescent="0.2">
      <c r="A259" s="8" t="s">
        <v>16</v>
      </c>
      <c r="B259" s="35" t="s">
        <v>182</v>
      </c>
      <c r="C259" s="37" t="s">
        <v>17</v>
      </c>
      <c r="D259" s="77">
        <f>D260</f>
        <v>0</v>
      </c>
      <c r="E259" s="44"/>
      <c r="F259" s="109"/>
    </row>
    <row r="260" spans="1:7" ht="25.5" hidden="1" x14ac:dyDescent="0.2">
      <c r="A260" s="8" t="s">
        <v>18</v>
      </c>
      <c r="B260" s="35" t="s">
        <v>182</v>
      </c>
      <c r="C260" s="37" t="s">
        <v>19</v>
      </c>
      <c r="D260" s="77"/>
      <c r="E260" s="44"/>
      <c r="F260" s="109"/>
    </row>
    <row r="261" spans="1:7" ht="25.5" hidden="1" x14ac:dyDescent="0.2">
      <c r="A261" s="8" t="s">
        <v>16</v>
      </c>
      <c r="B261" s="35" t="s">
        <v>232</v>
      </c>
      <c r="C261" s="37" t="s">
        <v>17</v>
      </c>
      <c r="D261" s="77">
        <f>D262</f>
        <v>133.5</v>
      </c>
      <c r="E261" s="44"/>
      <c r="F261" s="109"/>
    </row>
    <row r="262" spans="1:7" ht="25.5" hidden="1" x14ac:dyDescent="0.2">
      <c r="A262" s="8" t="s">
        <v>18</v>
      </c>
      <c r="B262" s="35" t="s">
        <v>232</v>
      </c>
      <c r="C262" s="37" t="s">
        <v>19</v>
      </c>
      <c r="D262" s="77">
        <v>133.5</v>
      </c>
      <c r="E262" s="44"/>
      <c r="F262" s="109"/>
    </row>
    <row r="263" spans="1:7" ht="25.5" x14ac:dyDescent="0.2">
      <c r="A263" s="14" t="s">
        <v>287</v>
      </c>
      <c r="B263" s="97" t="s">
        <v>288</v>
      </c>
      <c r="C263" s="37"/>
      <c r="D263" s="77">
        <v>110</v>
      </c>
      <c r="E263" s="44"/>
      <c r="F263" s="109"/>
    </row>
    <row r="264" spans="1:7" ht="51" x14ac:dyDescent="0.2">
      <c r="A264" s="14" t="s">
        <v>285</v>
      </c>
      <c r="B264" s="97" t="s">
        <v>286</v>
      </c>
      <c r="C264" s="37"/>
      <c r="D264" s="77">
        <v>10</v>
      </c>
      <c r="E264" s="44"/>
      <c r="F264" s="109"/>
    </row>
    <row r="265" spans="1:7" ht="25.5" x14ac:dyDescent="0.2">
      <c r="A265" s="14" t="s">
        <v>284</v>
      </c>
      <c r="B265" s="38" t="s">
        <v>283</v>
      </c>
      <c r="C265" s="37"/>
      <c r="D265" s="77">
        <f>1600-300+735.6</f>
        <v>2035.6</v>
      </c>
      <c r="E265" s="44"/>
      <c r="F265" s="109"/>
    </row>
    <row r="266" spans="1:7" ht="41.25" customHeight="1" x14ac:dyDescent="0.2">
      <c r="A266" s="96" t="s">
        <v>244</v>
      </c>
      <c r="B266" s="97" t="s">
        <v>245</v>
      </c>
      <c r="C266" s="98"/>
      <c r="D266" s="71">
        <v>2085</v>
      </c>
      <c r="E266" s="71"/>
      <c r="F266" s="109"/>
    </row>
    <row r="267" spans="1:7" ht="25.5" hidden="1" x14ac:dyDescent="0.2">
      <c r="A267" s="8" t="s">
        <v>16</v>
      </c>
      <c r="B267" s="99" t="s">
        <v>246</v>
      </c>
      <c r="C267" s="94" t="s">
        <v>17</v>
      </c>
      <c r="D267" s="71">
        <f>D268</f>
        <v>272.8</v>
      </c>
      <c r="E267" s="74"/>
      <c r="F267" s="109"/>
    </row>
    <row r="268" spans="1:7" ht="25.5" hidden="1" x14ac:dyDescent="0.2">
      <c r="A268" s="8" t="s">
        <v>18</v>
      </c>
      <c r="B268" s="99" t="s">
        <v>246</v>
      </c>
      <c r="C268" s="94" t="s">
        <v>19</v>
      </c>
      <c r="D268" s="71">
        <v>272.8</v>
      </c>
      <c r="E268" s="74"/>
      <c r="F268" s="109"/>
    </row>
    <row r="269" spans="1:7" s="25" customFormat="1" hidden="1" x14ac:dyDescent="0.2">
      <c r="A269" s="122" t="s">
        <v>5</v>
      </c>
      <c r="B269" s="33" t="s">
        <v>6</v>
      </c>
      <c r="C269" s="36"/>
      <c r="D269" s="77">
        <f>D270+D273+D278+D281+D293+D296+D301+D304+D307+D312+D320+D323+D326+D290</f>
        <v>83865.000000000015</v>
      </c>
      <c r="E269" s="77"/>
      <c r="F269" s="108"/>
      <c r="G269" s="26"/>
    </row>
    <row r="270" spans="1:7" ht="25.5" hidden="1" x14ac:dyDescent="0.2">
      <c r="A270" s="42" t="s">
        <v>7</v>
      </c>
      <c r="B270" s="28" t="s">
        <v>8</v>
      </c>
      <c r="C270" s="29"/>
      <c r="D270" s="67">
        <f>D272</f>
        <v>1614.3</v>
      </c>
      <c r="E270" s="61"/>
      <c r="F270" s="109"/>
    </row>
    <row r="271" spans="1:7" ht="51" hidden="1" x14ac:dyDescent="0.2">
      <c r="A271" s="5" t="s">
        <v>9</v>
      </c>
      <c r="B271" s="28" t="s">
        <v>8</v>
      </c>
      <c r="C271" s="29" t="s">
        <v>10</v>
      </c>
      <c r="D271" s="67">
        <f>D272</f>
        <v>1614.3</v>
      </c>
      <c r="E271" s="61"/>
      <c r="F271" s="109"/>
    </row>
    <row r="272" spans="1:7" ht="25.5" hidden="1" x14ac:dyDescent="0.2">
      <c r="A272" s="6" t="s">
        <v>11</v>
      </c>
      <c r="B272" s="28" t="s">
        <v>8</v>
      </c>
      <c r="C272" s="39">
        <v>120</v>
      </c>
      <c r="D272" s="77">
        <v>1614.3</v>
      </c>
      <c r="E272" s="44"/>
      <c r="F272" s="109"/>
    </row>
    <row r="273" spans="1:6" ht="25.5" hidden="1" x14ac:dyDescent="0.2">
      <c r="A273" s="3" t="s">
        <v>13</v>
      </c>
      <c r="B273" s="28" t="s">
        <v>14</v>
      </c>
      <c r="C273" s="29"/>
      <c r="D273" s="67">
        <f>D275+D277</f>
        <v>1661.1</v>
      </c>
      <c r="E273" s="61"/>
      <c r="F273" s="109"/>
    </row>
    <row r="274" spans="1:6" ht="51" hidden="1" x14ac:dyDescent="0.2">
      <c r="A274" s="4" t="s">
        <v>9</v>
      </c>
      <c r="B274" s="28" t="s">
        <v>14</v>
      </c>
      <c r="C274" s="29" t="s">
        <v>10</v>
      </c>
      <c r="D274" s="67">
        <f>D275</f>
        <v>1147.3</v>
      </c>
      <c r="E274" s="61"/>
      <c r="F274" s="109"/>
    </row>
    <row r="275" spans="1:6" ht="25.5" hidden="1" x14ac:dyDescent="0.2">
      <c r="A275" s="7" t="s">
        <v>11</v>
      </c>
      <c r="B275" s="28" t="s">
        <v>14</v>
      </c>
      <c r="C275" s="29" t="s">
        <v>15</v>
      </c>
      <c r="D275" s="77">
        <v>1147.3</v>
      </c>
      <c r="E275" s="44"/>
      <c r="F275" s="109"/>
    </row>
    <row r="276" spans="1:6" ht="25.5" hidden="1" x14ac:dyDescent="0.2">
      <c r="A276" s="8" t="s">
        <v>16</v>
      </c>
      <c r="B276" s="28" t="s">
        <v>14</v>
      </c>
      <c r="C276" s="29" t="s">
        <v>17</v>
      </c>
      <c r="D276" s="77">
        <f>D277</f>
        <v>513.79999999999995</v>
      </c>
      <c r="E276" s="44"/>
      <c r="F276" s="109"/>
    </row>
    <row r="277" spans="1:6" ht="25.5" hidden="1" x14ac:dyDescent="0.2">
      <c r="A277" s="6" t="s">
        <v>18</v>
      </c>
      <c r="B277" s="28" t="s">
        <v>14</v>
      </c>
      <c r="C277" s="29" t="s">
        <v>19</v>
      </c>
      <c r="D277" s="77">
        <v>513.79999999999995</v>
      </c>
      <c r="E277" s="44"/>
      <c r="F277" s="109"/>
    </row>
    <row r="278" spans="1:6" ht="25.5" hidden="1" x14ac:dyDescent="0.2">
      <c r="A278" s="3" t="s">
        <v>31</v>
      </c>
      <c r="B278" s="33" t="s">
        <v>32</v>
      </c>
      <c r="C278" s="34"/>
      <c r="D278" s="67">
        <f>D279</f>
        <v>1166.9000000000001</v>
      </c>
      <c r="E278" s="67"/>
      <c r="F278" s="109"/>
    </row>
    <row r="279" spans="1:6" ht="51" hidden="1" x14ac:dyDescent="0.2">
      <c r="A279" s="4" t="s">
        <v>9</v>
      </c>
      <c r="B279" s="28" t="s">
        <v>32</v>
      </c>
      <c r="C279" s="29" t="s">
        <v>10</v>
      </c>
      <c r="D279" s="67">
        <f>D280</f>
        <v>1166.9000000000001</v>
      </c>
      <c r="E279" s="61"/>
      <c r="F279" s="109"/>
    </row>
    <row r="280" spans="1:6" ht="25.5" hidden="1" x14ac:dyDescent="0.2">
      <c r="A280" s="7" t="s">
        <v>11</v>
      </c>
      <c r="B280" s="28" t="s">
        <v>32</v>
      </c>
      <c r="C280" s="29" t="s">
        <v>15</v>
      </c>
      <c r="D280" s="77">
        <v>1166.9000000000001</v>
      </c>
      <c r="E280" s="44"/>
      <c r="F280" s="109"/>
    </row>
    <row r="281" spans="1:6" ht="25.5" hidden="1" x14ac:dyDescent="0.2">
      <c r="A281" s="3" t="s">
        <v>33</v>
      </c>
      <c r="B281" s="33" t="s">
        <v>34</v>
      </c>
      <c r="C281" s="34"/>
      <c r="D281" s="67">
        <f>D282</f>
        <v>481.8</v>
      </c>
      <c r="E281" s="67"/>
      <c r="F281" s="109"/>
    </row>
    <row r="282" spans="1:6" ht="51" hidden="1" x14ac:dyDescent="0.2">
      <c r="A282" s="4" t="s">
        <v>9</v>
      </c>
      <c r="B282" s="28" t="s">
        <v>34</v>
      </c>
      <c r="C282" s="29" t="s">
        <v>10</v>
      </c>
      <c r="D282" s="67">
        <f>D283</f>
        <v>481.8</v>
      </c>
      <c r="E282" s="61"/>
      <c r="F282" s="109"/>
    </row>
    <row r="283" spans="1:6" ht="25.5" hidden="1" x14ac:dyDescent="0.2">
      <c r="A283" s="7" t="s">
        <v>11</v>
      </c>
      <c r="B283" s="28" t="s">
        <v>34</v>
      </c>
      <c r="C283" s="29" t="s">
        <v>15</v>
      </c>
      <c r="D283" s="77">
        <v>481.8</v>
      </c>
      <c r="E283" s="44"/>
      <c r="F283" s="109"/>
    </row>
    <row r="284" spans="1:6" ht="25.5" hidden="1" x14ac:dyDescent="0.2">
      <c r="A284" s="14" t="s">
        <v>186</v>
      </c>
      <c r="B284" s="28" t="s">
        <v>185</v>
      </c>
      <c r="C284" s="29"/>
      <c r="D284" s="77">
        <f>D285</f>
        <v>6102025.5</v>
      </c>
      <c r="E284" s="77"/>
      <c r="F284" s="109"/>
    </row>
    <row r="285" spans="1:6" ht="25.5" hidden="1" x14ac:dyDescent="0.2">
      <c r="A285" s="8" t="s">
        <v>38</v>
      </c>
      <c r="B285" s="28" t="s">
        <v>185</v>
      </c>
      <c r="C285" s="29" t="s">
        <v>39</v>
      </c>
      <c r="D285" s="77">
        <f>D286</f>
        <v>6102025.5</v>
      </c>
      <c r="E285" s="44"/>
      <c r="F285" s="109"/>
    </row>
    <row r="286" spans="1:6" ht="25.5" hidden="1" x14ac:dyDescent="0.2">
      <c r="A286" s="6" t="s">
        <v>190</v>
      </c>
      <c r="B286" s="28" t="s">
        <v>185</v>
      </c>
      <c r="C286" s="29" t="s">
        <v>189</v>
      </c>
      <c r="D286" s="77">
        <f>SUM(D13:D266)</f>
        <v>6102025.5</v>
      </c>
      <c r="E286" s="44"/>
      <c r="F286" s="109"/>
    </row>
    <row r="287" spans="1:6" ht="30.75" hidden="1" customHeight="1" x14ac:dyDescent="0.2">
      <c r="A287" s="41" t="s">
        <v>187</v>
      </c>
      <c r="B287" s="28" t="s">
        <v>188</v>
      </c>
      <c r="C287" s="29"/>
      <c r="D287" s="77">
        <f>D288</f>
        <v>0</v>
      </c>
      <c r="E287" s="77"/>
      <c r="F287" s="109"/>
    </row>
    <row r="288" spans="1:6" ht="25.5" hidden="1" x14ac:dyDescent="0.2">
      <c r="A288" s="8" t="s">
        <v>16</v>
      </c>
      <c r="B288" s="28" t="s">
        <v>188</v>
      </c>
      <c r="C288" s="29" t="s">
        <v>17</v>
      </c>
      <c r="D288" s="77">
        <f>D289</f>
        <v>0</v>
      </c>
      <c r="E288" s="44"/>
      <c r="F288" s="109"/>
    </row>
    <row r="289" spans="1:6" ht="25.5" hidden="1" x14ac:dyDescent="0.2">
      <c r="A289" s="6" t="s">
        <v>18</v>
      </c>
      <c r="B289" s="28" t="s">
        <v>188</v>
      </c>
      <c r="C289" s="29" t="s">
        <v>19</v>
      </c>
      <c r="D289" s="77"/>
      <c r="E289" s="44"/>
      <c r="F289" s="109"/>
    </row>
    <row r="290" spans="1:6" ht="32.25" hidden="1" customHeight="1" x14ac:dyDescent="0.2">
      <c r="A290" s="75" t="s">
        <v>265</v>
      </c>
      <c r="B290" s="104" t="s">
        <v>264</v>
      </c>
      <c r="C290" s="105"/>
      <c r="D290" s="77">
        <f>D291</f>
        <v>2039.6</v>
      </c>
      <c r="E290" s="77"/>
      <c r="F290" s="109"/>
    </row>
    <row r="291" spans="1:6" ht="22.5" hidden="1" customHeight="1" x14ac:dyDescent="0.2">
      <c r="A291" s="106" t="s">
        <v>38</v>
      </c>
      <c r="B291" s="103" t="s">
        <v>264</v>
      </c>
      <c r="C291" s="94" t="s">
        <v>39</v>
      </c>
      <c r="D291" s="77">
        <f>D292</f>
        <v>2039.6</v>
      </c>
      <c r="E291" s="44"/>
      <c r="F291" s="109"/>
    </row>
    <row r="292" spans="1:6" ht="28.5" hidden="1" customHeight="1" x14ac:dyDescent="0.2">
      <c r="A292" s="73" t="s">
        <v>56</v>
      </c>
      <c r="B292" s="103" t="s">
        <v>264</v>
      </c>
      <c r="C292" s="94" t="s">
        <v>57</v>
      </c>
      <c r="D292" s="77">
        <v>2039.6</v>
      </c>
      <c r="E292" s="44"/>
      <c r="F292" s="109"/>
    </row>
    <row r="293" spans="1:6" ht="25.5" hidden="1" x14ac:dyDescent="0.2">
      <c r="A293" s="11" t="s">
        <v>64</v>
      </c>
      <c r="B293" s="33" t="s">
        <v>234</v>
      </c>
      <c r="C293" s="34"/>
      <c r="D293" s="77">
        <f>D294</f>
        <v>4162.5</v>
      </c>
      <c r="E293" s="77"/>
      <c r="F293" s="109"/>
    </row>
    <row r="294" spans="1:6" ht="25.5" hidden="1" x14ac:dyDescent="0.2">
      <c r="A294" s="6" t="s">
        <v>16</v>
      </c>
      <c r="B294" s="28" t="s">
        <v>234</v>
      </c>
      <c r="C294" s="29" t="s">
        <v>17</v>
      </c>
      <c r="D294" s="77">
        <f>D295</f>
        <v>4162.5</v>
      </c>
      <c r="E294" s="44"/>
      <c r="F294" s="109"/>
    </row>
    <row r="295" spans="1:6" ht="25.5" hidden="1" x14ac:dyDescent="0.2">
      <c r="A295" s="6" t="s">
        <v>18</v>
      </c>
      <c r="B295" s="28" t="s">
        <v>234</v>
      </c>
      <c r="C295" s="29" t="s">
        <v>19</v>
      </c>
      <c r="D295" s="77">
        <v>4162.5</v>
      </c>
      <c r="E295" s="44"/>
      <c r="F295" s="109"/>
    </row>
    <row r="296" spans="1:6" ht="25.5" hidden="1" x14ac:dyDescent="0.2">
      <c r="A296" s="11" t="s">
        <v>65</v>
      </c>
      <c r="B296" s="28" t="s">
        <v>235</v>
      </c>
      <c r="C296" s="29"/>
      <c r="D296" s="77">
        <f>D299+D297</f>
        <v>140.4</v>
      </c>
      <c r="E296" s="44"/>
      <c r="F296" s="109"/>
    </row>
    <row r="297" spans="1:6" ht="51" hidden="1" x14ac:dyDescent="0.2">
      <c r="A297" s="4" t="s">
        <v>9</v>
      </c>
      <c r="B297" s="28" t="s">
        <v>235</v>
      </c>
      <c r="C297" s="29" t="s">
        <v>10</v>
      </c>
      <c r="D297" s="77">
        <f>D298</f>
        <v>140.4</v>
      </c>
      <c r="E297" s="44"/>
      <c r="F297" s="109"/>
    </row>
    <row r="298" spans="1:6" ht="25.5" hidden="1" x14ac:dyDescent="0.2">
      <c r="A298" s="7" t="s">
        <v>11</v>
      </c>
      <c r="B298" s="28" t="s">
        <v>235</v>
      </c>
      <c r="C298" s="29" t="s">
        <v>15</v>
      </c>
      <c r="D298" s="77">
        <v>140.4</v>
      </c>
      <c r="E298" s="44"/>
      <c r="F298" s="109"/>
    </row>
    <row r="299" spans="1:6" ht="25.5" hidden="1" x14ac:dyDescent="0.2">
      <c r="A299" s="6" t="s">
        <v>16</v>
      </c>
      <c r="B299" s="28" t="s">
        <v>66</v>
      </c>
      <c r="C299" s="29" t="s">
        <v>17</v>
      </c>
      <c r="D299" s="77">
        <f>D300</f>
        <v>0</v>
      </c>
      <c r="E299" s="44"/>
      <c r="F299" s="109"/>
    </row>
    <row r="300" spans="1:6" ht="25.5" hidden="1" x14ac:dyDescent="0.2">
      <c r="A300" s="6" t="s">
        <v>18</v>
      </c>
      <c r="B300" s="28" t="s">
        <v>66</v>
      </c>
      <c r="C300" s="29" t="s">
        <v>19</v>
      </c>
      <c r="D300" s="77"/>
      <c r="E300" s="44"/>
      <c r="F300" s="109"/>
    </row>
    <row r="301" spans="1:6" ht="50.25" hidden="1" customHeight="1" x14ac:dyDescent="0.2">
      <c r="A301" s="15" t="s">
        <v>70</v>
      </c>
      <c r="B301" s="33" t="s">
        <v>71</v>
      </c>
      <c r="C301" s="29"/>
      <c r="D301" s="77">
        <f>D302</f>
        <v>3.5</v>
      </c>
      <c r="E301" s="77"/>
      <c r="F301" s="109"/>
    </row>
    <row r="302" spans="1:6" ht="25.5" hidden="1" x14ac:dyDescent="0.2">
      <c r="A302" s="8" t="s">
        <v>16</v>
      </c>
      <c r="B302" s="28" t="s">
        <v>71</v>
      </c>
      <c r="C302" s="29" t="s">
        <v>17</v>
      </c>
      <c r="D302" s="77">
        <f>D303</f>
        <v>3.5</v>
      </c>
      <c r="E302" s="44"/>
      <c r="F302" s="109"/>
    </row>
    <row r="303" spans="1:6" ht="25.5" hidden="1" x14ac:dyDescent="0.2">
      <c r="A303" s="8" t="s">
        <v>18</v>
      </c>
      <c r="B303" s="28" t="s">
        <v>71</v>
      </c>
      <c r="C303" s="29" t="s">
        <v>19</v>
      </c>
      <c r="D303" s="77">
        <v>3.5</v>
      </c>
      <c r="E303" s="44"/>
      <c r="F303" s="109"/>
    </row>
    <row r="304" spans="1:6" ht="15.75" hidden="1" customHeight="1" x14ac:dyDescent="0.2">
      <c r="A304" s="4" t="s">
        <v>105</v>
      </c>
      <c r="B304" s="28" t="s">
        <v>106</v>
      </c>
      <c r="C304" s="29"/>
      <c r="D304" s="67">
        <f>D305</f>
        <v>5903</v>
      </c>
      <c r="E304" s="67"/>
      <c r="F304" s="109"/>
    </row>
    <row r="305" spans="1:6" ht="25.5" hidden="1" x14ac:dyDescent="0.2">
      <c r="A305" s="6" t="s">
        <v>108</v>
      </c>
      <c r="B305" s="28" t="s">
        <v>106</v>
      </c>
      <c r="C305" s="29" t="s">
        <v>109</v>
      </c>
      <c r="D305" s="77">
        <f>D306</f>
        <v>5903</v>
      </c>
      <c r="E305" s="44"/>
      <c r="F305" s="109"/>
    </row>
    <row r="306" spans="1:6" ht="25.5" hidden="1" x14ac:dyDescent="0.2">
      <c r="A306" s="6" t="s">
        <v>107</v>
      </c>
      <c r="B306" s="28" t="s">
        <v>106</v>
      </c>
      <c r="C306" s="29" t="s">
        <v>110</v>
      </c>
      <c r="D306" s="77">
        <v>5903</v>
      </c>
      <c r="E306" s="44"/>
      <c r="F306" s="109"/>
    </row>
    <row r="307" spans="1:6" ht="48.75" hidden="1" customHeight="1" x14ac:dyDescent="0.2">
      <c r="A307" s="43" t="s">
        <v>111</v>
      </c>
      <c r="B307" s="33" t="s">
        <v>112</v>
      </c>
      <c r="C307" s="29"/>
      <c r="D307" s="77">
        <f>D310+D308</f>
        <v>4116.3</v>
      </c>
      <c r="E307" s="77"/>
      <c r="F307" s="109"/>
    </row>
    <row r="308" spans="1:6" ht="20.25" hidden="1" customHeight="1" x14ac:dyDescent="0.2">
      <c r="A308" s="12" t="s">
        <v>49</v>
      </c>
      <c r="B308" s="28" t="s">
        <v>112</v>
      </c>
      <c r="C308" s="29" t="s">
        <v>50</v>
      </c>
      <c r="D308" s="77">
        <f>D309</f>
        <v>2350</v>
      </c>
      <c r="E308" s="44"/>
      <c r="F308" s="109"/>
    </row>
    <row r="309" spans="1:6" ht="22.5" hidden="1" customHeight="1" x14ac:dyDescent="0.2">
      <c r="A309" s="75" t="s">
        <v>51</v>
      </c>
      <c r="B309" s="28" t="s">
        <v>112</v>
      </c>
      <c r="C309" s="29" t="s">
        <v>52</v>
      </c>
      <c r="D309" s="77">
        <v>2350</v>
      </c>
      <c r="E309" s="44"/>
      <c r="F309" s="109"/>
    </row>
    <row r="310" spans="1:6" ht="16.5" hidden="1" customHeight="1" x14ac:dyDescent="0.2">
      <c r="A310" s="6" t="s">
        <v>38</v>
      </c>
      <c r="B310" s="28" t="s">
        <v>112</v>
      </c>
      <c r="C310" s="29" t="s">
        <v>39</v>
      </c>
      <c r="D310" s="77">
        <f>D311</f>
        <v>1766.3</v>
      </c>
      <c r="E310" s="44"/>
      <c r="F310" s="109"/>
    </row>
    <row r="311" spans="1:6" ht="37.5" hidden="1" customHeight="1" x14ac:dyDescent="0.2">
      <c r="A311" s="6" t="s">
        <v>138</v>
      </c>
      <c r="B311" s="28" t="s">
        <v>112</v>
      </c>
      <c r="C311" s="29" t="s">
        <v>113</v>
      </c>
      <c r="D311" s="77">
        <v>1766.3</v>
      </c>
      <c r="E311" s="44"/>
      <c r="F311" s="109"/>
    </row>
    <row r="312" spans="1:6" ht="25.5" hidden="1" x14ac:dyDescent="0.2">
      <c r="A312" s="101" t="s">
        <v>257</v>
      </c>
      <c r="B312" s="38" t="s">
        <v>247</v>
      </c>
      <c r="C312" s="37"/>
      <c r="D312" s="93">
        <f>D313+D315</f>
        <v>981</v>
      </c>
      <c r="E312" s="93"/>
      <c r="F312" s="109"/>
    </row>
    <row r="313" spans="1:6" ht="51" hidden="1" x14ac:dyDescent="0.2">
      <c r="A313" s="4" t="s">
        <v>9</v>
      </c>
      <c r="B313" s="35" t="s">
        <v>247</v>
      </c>
      <c r="C313" s="29" t="s">
        <v>10</v>
      </c>
      <c r="D313" s="93">
        <f>D314</f>
        <v>891</v>
      </c>
      <c r="E313" s="93"/>
      <c r="F313" s="109"/>
    </row>
    <row r="314" spans="1:6" ht="25.5" hidden="1" x14ac:dyDescent="0.2">
      <c r="A314" s="7" t="s">
        <v>11</v>
      </c>
      <c r="B314" s="35" t="s">
        <v>247</v>
      </c>
      <c r="C314" s="29" t="s">
        <v>15</v>
      </c>
      <c r="D314" s="93">
        <v>891</v>
      </c>
      <c r="E314" s="93"/>
      <c r="F314" s="109"/>
    </row>
    <row r="315" spans="1:6" ht="25.5" hidden="1" x14ac:dyDescent="0.2">
      <c r="A315" s="8" t="s">
        <v>16</v>
      </c>
      <c r="B315" s="35" t="s">
        <v>247</v>
      </c>
      <c r="C315" s="29" t="s">
        <v>17</v>
      </c>
      <c r="D315" s="77">
        <f>D316</f>
        <v>90</v>
      </c>
      <c r="E315" s="44"/>
      <c r="F315" s="109"/>
    </row>
    <row r="316" spans="1:6" ht="25.5" hidden="1" x14ac:dyDescent="0.2">
      <c r="A316" s="8" t="s">
        <v>18</v>
      </c>
      <c r="B316" s="35" t="s">
        <v>247</v>
      </c>
      <c r="C316" s="29" t="s">
        <v>19</v>
      </c>
      <c r="D316" s="77">
        <v>90</v>
      </c>
      <c r="E316" s="44"/>
      <c r="F316" s="109"/>
    </row>
    <row r="317" spans="1:6" ht="22.5" hidden="1" customHeight="1" x14ac:dyDescent="0.2">
      <c r="A317" s="122" t="s">
        <v>161</v>
      </c>
      <c r="B317" s="35" t="s">
        <v>162</v>
      </c>
      <c r="C317" s="29"/>
      <c r="D317" s="77">
        <f>D318</f>
        <v>0</v>
      </c>
      <c r="E317" s="44"/>
      <c r="F317" s="109"/>
    </row>
    <row r="318" spans="1:6" ht="27.75" hidden="1" customHeight="1" x14ac:dyDescent="0.2">
      <c r="A318" s="8" t="s">
        <v>108</v>
      </c>
      <c r="B318" s="35" t="s">
        <v>162</v>
      </c>
      <c r="C318" s="29" t="s">
        <v>109</v>
      </c>
      <c r="D318" s="77">
        <f>D319</f>
        <v>0</v>
      </c>
      <c r="E318" s="44"/>
      <c r="F318" s="109"/>
    </row>
    <row r="319" spans="1:6" ht="32.25" hidden="1" customHeight="1" x14ac:dyDescent="0.2">
      <c r="A319" s="8" t="s">
        <v>107</v>
      </c>
      <c r="B319" s="35" t="s">
        <v>162</v>
      </c>
      <c r="C319" s="29" t="s">
        <v>110</v>
      </c>
      <c r="D319" s="77"/>
      <c r="E319" s="44"/>
      <c r="F319" s="109"/>
    </row>
    <row r="320" spans="1:6" ht="21" hidden="1" customHeight="1" x14ac:dyDescent="0.2">
      <c r="A320" s="96" t="s">
        <v>231</v>
      </c>
      <c r="B320" s="88" t="s">
        <v>150</v>
      </c>
      <c r="C320" s="56"/>
      <c r="D320" s="71">
        <f>D321</f>
        <v>8.9</v>
      </c>
      <c r="E320" s="71"/>
      <c r="F320" s="109"/>
    </row>
    <row r="321" spans="1:8" ht="40.5" hidden="1" customHeight="1" x14ac:dyDescent="0.2">
      <c r="A321" s="73" t="s">
        <v>230</v>
      </c>
      <c r="B321" s="70" t="s">
        <v>150</v>
      </c>
      <c r="C321" s="56" t="s">
        <v>17</v>
      </c>
      <c r="D321" s="71">
        <f>D322</f>
        <v>8.9</v>
      </c>
      <c r="E321" s="74"/>
      <c r="F321" s="109"/>
    </row>
    <row r="322" spans="1:8" ht="40.5" hidden="1" customHeight="1" x14ac:dyDescent="0.2">
      <c r="A322" s="73" t="s">
        <v>16</v>
      </c>
      <c r="B322" s="70" t="s">
        <v>150</v>
      </c>
      <c r="C322" s="56" t="s">
        <v>19</v>
      </c>
      <c r="D322" s="71">
        <v>8.9</v>
      </c>
      <c r="E322" s="74"/>
      <c r="F322" s="109"/>
    </row>
    <row r="323" spans="1:8" ht="37.5" hidden="1" customHeight="1" x14ac:dyDescent="0.2">
      <c r="A323" s="14" t="s">
        <v>68</v>
      </c>
      <c r="B323" s="88" t="s">
        <v>255</v>
      </c>
      <c r="C323" s="56"/>
      <c r="D323" s="71">
        <f>D324</f>
        <v>17539.400000000001</v>
      </c>
      <c r="E323" s="71"/>
      <c r="F323" s="109"/>
    </row>
    <row r="324" spans="1:8" ht="40.5" hidden="1" customHeight="1" x14ac:dyDescent="0.2">
      <c r="A324" s="8" t="s">
        <v>16</v>
      </c>
      <c r="B324" s="70" t="s">
        <v>255</v>
      </c>
      <c r="C324" s="56" t="s">
        <v>17</v>
      </c>
      <c r="D324" s="71">
        <f>D325</f>
        <v>17539.400000000001</v>
      </c>
      <c r="E324" s="74"/>
      <c r="F324" s="109"/>
    </row>
    <row r="325" spans="1:8" ht="40.5" hidden="1" customHeight="1" x14ac:dyDescent="0.2">
      <c r="A325" s="8" t="s">
        <v>18</v>
      </c>
      <c r="B325" s="70" t="s">
        <v>255</v>
      </c>
      <c r="C325" s="56" t="s">
        <v>19</v>
      </c>
      <c r="D325" s="71">
        <v>17539.400000000001</v>
      </c>
      <c r="E325" s="74"/>
      <c r="F325" s="109"/>
    </row>
    <row r="326" spans="1:8" ht="50.25" hidden="1" customHeight="1" x14ac:dyDescent="0.2">
      <c r="A326" s="100" t="s">
        <v>258</v>
      </c>
      <c r="B326" s="62" t="s">
        <v>259</v>
      </c>
      <c r="C326" s="102"/>
      <c r="D326" s="71">
        <f>D327</f>
        <v>44046.3</v>
      </c>
      <c r="E326" s="71"/>
      <c r="F326" s="109"/>
    </row>
    <row r="327" spans="1:8" ht="30" hidden="1" customHeight="1" x14ac:dyDescent="0.2">
      <c r="A327" s="8" t="s">
        <v>16</v>
      </c>
      <c r="B327" s="55" t="s">
        <v>259</v>
      </c>
      <c r="C327" s="56" t="s">
        <v>17</v>
      </c>
      <c r="D327" s="71">
        <f>D328</f>
        <v>44046.3</v>
      </c>
      <c r="E327" s="74"/>
      <c r="F327" s="109"/>
    </row>
    <row r="328" spans="1:8" ht="29.25" hidden="1" customHeight="1" x14ac:dyDescent="0.2">
      <c r="A328" s="8" t="s">
        <v>18</v>
      </c>
      <c r="B328" s="55" t="s">
        <v>259</v>
      </c>
      <c r="C328" s="56" t="s">
        <v>19</v>
      </c>
      <c r="D328" s="71">
        <v>44046.3</v>
      </c>
      <c r="E328" s="74"/>
      <c r="F328" s="109"/>
    </row>
    <row r="329" spans="1:8" s="85" customFormat="1" x14ac:dyDescent="0.2">
      <c r="A329" s="89" t="s">
        <v>136</v>
      </c>
      <c r="B329" s="86"/>
      <c r="C329" s="86"/>
      <c r="D329" s="84">
        <f>D13+D55+D58+D62+D66+D100+D102+D180+D184+D212+D213+D216+D217+D220+D223+D224+D227+D230+D244+D245+D246+D249+D250+D251+D252+D255+D263+D264+D265+D266+D101</f>
        <v>1632550.5999999999</v>
      </c>
      <c r="E329" s="84">
        <f>E13+E55+E58+E62+E66+E102+E180+E184+E213+E217+E220+E224+E227+E230+E246+E252+E255+E266+E250+E249+E244</f>
        <v>231710.39999999997</v>
      </c>
      <c r="F329" s="84">
        <f>F13+F55+F58+F62+F66+F102+F180+F184+F213+F217+F220+F224+F227+F230+F246+F252+F255+F266+F250+F249+F244</f>
        <v>605020.60000000009</v>
      </c>
      <c r="H329" s="87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2025-12-17T06:26:30Z</cp:lastPrinted>
  <dcterms:created xsi:type="dcterms:W3CDTF">2016-11-29T07:19:37Z</dcterms:created>
  <dcterms:modified xsi:type="dcterms:W3CDTF">2026-05-21T01:48:15Z</dcterms:modified>
</cp:coreProperties>
</file>